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serwer-t440\Pulpity RF\Joanna Chacinska\Pulpit\UCHWAŁY zmiany\2025\Uchwała 27.10.2025r\RADNI\"/>
    </mc:Choice>
  </mc:AlternateContent>
  <xr:revisionPtr revIDLastSave="0" documentId="13_ncr:1_{24EF072A-4487-470C-8F24-2550947431DF}" xr6:coauthVersionLast="47" xr6:coauthVersionMax="47" xr10:uidLastSave="{00000000-0000-0000-0000-000000000000}"/>
  <bookViews>
    <workbookView xWindow="-108" yWindow="-108" windowWidth="23256" windowHeight="12456" xr2:uid="{3953033F-9D6E-4B83-B2E7-66AC83A00E0A}"/>
  </bookViews>
  <sheets>
    <sheet name="Arkusz1" sheetId="1" r:id="rId1"/>
  </sheets>
  <definedNames>
    <definedName name="_xlnm.Print_Area" localSheetId="0">Arkusz1!$A$1:$K$307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94" i="1" l="1"/>
  <c r="J194" i="1"/>
  <c r="I194" i="1"/>
  <c r="H194" i="1"/>
  <c r="G194" i="1"/>
  <c r="K183" i="1"/>
  <c r="J183" i="1"/>
  <c r="J293" i="1"/>
  <c r="J291" i="1"/>
  <c r="G228" i="1" l="1"/>
  <c r="G215" i="1"/>
  <c r="G205" i="1"/>
  <c r="G31" i="1"/>
  <c r="J134" i="1" l="1"/>
  <c r="K134" i="1" s="1"/>
  <c r="J69" i="1"/>
  <c r="K69" i="1" s="1"/>
  <c r="J231" i="1"/>
  <c r="K231" i="1" s="1"/>
  <c r="J198" i="1"/>
  <c r="K198" i="1" s="1"/>
  <c r="I31" i="1"/>
  <c r="H31" i="1"/>
  <c r="J30" i="1"/>
  <c r="K30" i="1" s="1"/>
  <c r="J238" i="1" l="1"/>
  <c r="J305" i="1"/>
  <c r="K305" i="1" s="1"/>
  <c r="J304" i="1"/>
  <c r="K304" i="1" s="1"/>
  <c r="J303" i="1"/>
  <c r="J302" i="1"/>
  <c r="J301" i="1"/>
  <c r="J300" i="1"/>
  <c r="K300" i="1" s="1"/>
  <c r="J299" i="1"/>
  <c r="K299" i="1" s="1"/>
  <c r="J298" i="1"/>
  <c r="J297" i="1"/>
  <c r="J296" i="1"/>
  <c r="J294" i="1"/>
  <c r="K294" i="1" s="1"/>
  <c r="J292" i="1"/>
  <c r="K291" i="1" s="1"/>
  <c r="J290" i="1"/>
  <c r="K290" i="1" s="1"/>
  <c r="J289" i="1"/>
  <c r="J288" i="1"/>
  <c r="J287" i="1"/>
  <c r="J285" i="1"/>
  <c r="K285" i="1" s="1"/>
  <c r="J284" i="1"/>
  <c r="J283" i="1"/>
  <c r="J282" i="1"/>
  <c r="J281" i="1"/>
  <c r="J280" i="1"/>
  <c r="J279" i="1"/>
  <c r="J266" i="1"/>
  <c r="J265" i="1"/>
  <c r="J264" i="1"/>
  <c r="J263" i="1"/>
  <c r="J262" i="1"/>
  <c r="K262" i="1" s="1"/>
  <c r="J261" i="1"/>
  <c r="K261" i="1" s="1"/>
  <c r="J260" i="1"/>
  <c r="J259" i="1"/>
  <c r="J258" i="1"/>
  <c r="J257" i="1"/>
  <c r="J255" i="1"/>
  <c r="K255" i="1" s="1"/>
  <c r="J254" i="1"/>
  <c r="J253" i="1"/>
  <c r="J252" i="1"/>
  <c r="K252" i="1" s="1"/>
  <c r="J251" i="1"/>
  <c r="K251" i="1" s="1"/>
  <c r="J250" i="1"/>
  <c r="J249" i="1"/>
  <c r="J248" i="1"/>
  <c r="J246" i="1"/>
  <c r="K246" i="1" s="1"/>
  <c r="J245" i="1"/>
  <c r="J244" i="1"/>
  <c r="J243" i="1"/>
  <c r="J242" i="1"/>
  <c r="K242" i="1" s="1"/>
  <c r="J241" i="1"/>
  <c r="K241" i="1" s="1"/>
  <c r="J240" i="1"/>
  <c r="J239" i="1"/>
  <c r="J236" i="1"/>
  <c r="K236" i="1" s="1"/>
  <c r="J235" i="1"/>
  <c r="K235" i="1" s="1"/>
  <c r="J234" i="1"/>
  <c r="J233" i="1"/>
  <c r="J232" i="1"/>
  <c r="J230" i="1"/>
  <c r="K230" i="1" s="1"/>
  <c r="J229" i="1"/>
  <c r="J227" i="1"/>
  <c r="K227" i="1" s="1"/>
  <c r="J226" i="1"/>
  <c r="K226" i="1" s="1"/>
  <c r="J225" i="1"/>
  <c r="K225" i="1" s="1"/>
  <c r="J224" i="1"/>
  <c r="K224" i="1" s="1"/>
  <c r="J223" i="1"/>
  <c r="J222" i="1"/>
  <c r="J221" i="1"/>
  <c r="K221" i="1" s="1"/>
  <c r="J220" i="1"/>
  <c r="K220" i="1" s="1"/>
  <c r="J219" i="1"/>
  <c r="J218" i="1"/>
  <c r="J217" i="1"/>
  <c r="J216" i="1"/>
  <c r="J214" i="1"/>
  <c r="J213" i="1"/>
  <c r="J212" i="1"/>
  <c r="J211" i="1"/>
  <c r="J210" i="1"/>
  <c r="J209" i="1"/>
  <c r="K209" i="1" s="1"/>
  <c r="J208" i="1"/>
  <c r="J207" i="1"/>
  <c r="J206" i="1"/>
  <c r="J204" i="1"/>
  <c r="K204" i="1" s="1"/>
  <c r="J203" i="1"/>
  <c r="J202" i="1"/>
  <c r="J201" i="1"/>
  <c r="J200" i="1"/>
  <c r="J199" i="1"/>
  <c r="J197" i="1"/>
  <c r="J196" i="1"/>
  <c r="J195" i="1"/>
  <c r="J193" i="1"/>
  <c r="K193" i="1" s="1"/>
  <c r="J192" i="1"/>
  <c r="J191" i="1"/>
  <c r="J190" i="1"/>
  <c r="J189" i="1"/>
  <c r="J188" i="1"/>
  <c r="K188" i="1" s="1"/>
  <c r="J187" i="1"/>
  <c r="J186" i="1"/>
  <c r="J185" i="1"/>
  <c r="J184" i="1"/>
  <c r="J181" i="1"/>
  <c r="K181" i="1" s="1"/>
  <c r="J180" i="1"/>
  <c r="K180" i="1" s="1"/>
  <c r="J179" i="1"/>
  <c r="J178" i="1"/>
  <c r="J177" i="1"/>
  <c r="J176" i="1"/>
  <c r="J174" i="1"/>
  <c r="K174" i="1" s="1"/>
  <c r="J173" i="1"/>
  <c r="K173" i="1" s="1"/>
  <c r="J172" i="1"/>
  <c r="J171" i="1"/>
  <c r="J170" i="1"/>
  <c r="J169" i="1"/>
  <c r="K169" i="1" s="1"/>
  <c r="J168" i="1"/>
  <c r="K168" i="1" s="1"/>
  <c r="J167" i="1"/>
  <c r="J166" i="1"/>
  <c r="J165" i="1"/>
  <c r="J163" i="1"/>
  <c r="K163" i="1" s="1"/>
  <c r="J162" i="1"/>
  <c r="K162" i="1" s="1"/>
  <c r="J161" i="1"/>
  <c r="K161" i="1" s="1"/>
  <c r="J160" i="1"/>
  <c r="K160" i="1" s="1"/>
  <c r="J159" i="1"/>
  <c r="J158" i="1"/>
  <c r="J157" i="1"/>
  <c r="K157" i="1" s="1"/>
  <c r="J156" i="1"/>
  <c r="J155" i="1"/>
  <c r="J154" i="1"/>
  <c r="J153" i="1"/>
  <c r="J151" i="1"/>
  <c r="K151" i="1" s="1"/>
  <c r="J150" i="1"/>
  <c r="K150" i="1" s="1"/>
  <c r="J149" i="1"/>
  <c r="K149" i="1" s="1"/>
  <c r="J148" i="1"/>
  <c r="J147" i="1"/>
  <c r="J146" i="1"/>
  <c r="J145" i="1"/>
  <c r="J144" i="1"/>
  <c r="J143" i="1"/>
  <c r="J142" i="1"/>
  <c r="J140" i="1"/>
  <c r="K140" i="1" s="1"/>
  <c r="J139" i="1"/>
  <c r="K139" i="1" s="1"/>
  <c r="J138" i="1"/>
  <c r="K138" i="1" s="1"/>
  <c r="J137" i="1"/>
  <c r="J136" i="1"/>
  <c r="J135" i="1"/>
  <c r="J133" i="1"/>
  <c r="K133" i="1" s="1"/>
  <c r="J132" i="1"/>
  <c r="J131" i="1"/>
  <c r="J130" i="1"/>
  <c r="J129" i="1"/>
  <c r="J127" i="1"/>
  <c r="K127" i="1" s="1"/>
  <c r="J126" i="1"/>
  <c r="J125" i="1"/>
  <c r="J124" i="1"/>
  <c r="J123" i="1"/>
  <c r="J122" i="1"/>
  <c r="J121" i="1"/>
  <c r="K121" i="1" s="1"/>
  <c r="J120" i="1"/>
  <c r="J119" i="1"/>
  <c r="J118" i="1"/>
  <c r="J117" i="1"/>
  <c r="J115" i="1"/>
  <c r="K115" i="1" s="1"/>
  <c r="J114" i="1"/>
  <c r="K114" i="1" s="1"/>
  <c r="J113" i="1"/>
  <c r="J112" i="1"/>
  <c r="J111" i="1"/>
  <c r="J110" i="1"/>
  <c r="K110" i="1" s="1"/>
  <c r="J109" i="1"/>
  <c r="J108" i="1"/>
  <c r="J107" i="1"/>
  <c r="J105" i="1"/>
  <c r="K105" i="1" s="1"/>
  <c r="J104" i="1"/>
  <c r="J103" i="1"/>
  <c r="J102" i="1"/>
  <c r="J101" i="1"/>
  <c r="J100" i="1"/>
  <c r="J99" i="1"/>
  <c r="J98" i="1"/>
  <c r="J97" i="1"/>
  <c r="J96" i="1"/>
  <c r="J95" i="1"/>
  <c r="J93" i="1"/>
  <c r="K93" i="1" s="1"/>
  <c r="J92" i="1"/>
  <c r="J91" i="1"/>
  <c r="J90" i="1"/>
  <c r="J89" i="1"/>
  <c r="K89" i="1" s="1"/>
  <c r="J88" i="1"/>
  <c r="J87" i="1"/>
  <c r="J86" i="1"/>
  <c r="J84" i="1"/>
  <c r="J83" i="1"/>
  <c r="J82" i="1"/>
  <c r="K82" i="1" s="1"/>
  <c r="J81" i="1"/>
  <c r="J80" i="1"/>
  <c r="J79" i="1"/>
  <c r="J78" i="1"/>
  <c r="K78" i="1" s="1"/>
  <c r="J77" i="1"/>
  <c r="J76" i="1"/>
  <c r="J75" i="1"/>
  <c r="J73" i="1"/>
  <c r="K73" i="1" s="1"/>
  <c r="J72" i="1"/>
  <c r="J71" i="1"/>
  <c r="J70" i="1"/>
  <c r="J68" i="1"/>
  <c r="K68" i="1" s="1"/>
  <c r="J67" i="1"/>
  <c r="J66" i="1"/>
  <c r="J65" i="1"/>
  <c r="J63" i="1"/>
  <c r="K63" i="1" s="1"/>
  <c r="J62" i="1"/>
  <c r="J61" i="1"/>
  <c r="J60" i="1"/>
  <c r="K60" i="1" s="1"/>
  <c r="J59" i="1"/>
  <c r="J58" i="1"/>
  <c r="J57" i="1"/>
  <c r="J55" i="1"/>
  <c r="K55" i="1" s="1"/>
  <c r="J54" i="1"/>
  <c r="J53" i="1"/>
  <c r="J52" i="1"/>
  <c r="J51" i="1"/>
  <c r="J50" i="1"/>
  <c r="J49" i="1"/>
  <c r="K49" i="1" s="1"/>
  <c r="J48" i="1"/>
  <c r="K48" i="1" s="1"/>
  <c r="J47" i="1"/>
  <c r="J46" i="1"/>
  <c r="J45" i="1"/>
  <c r="J44" i="1"/>
  <c r="I43" i="1"/>
  <c r="H43" i="1"/>
  <c r="J42" i="1"/>
  <c r="K42" i="1" s="1"/>
  <c r="J41" i="1"/>
  <c r="J40" i="1"/>
  <c r="J39" i="1"/>
  <c r="J38" i="1"/>
  <c r="J37" i="1"/>
  <c r="J36" i="1"/>
  <c r="K36" i="1" s="1"/>
  <c r="J35" i="1"/>
  <c r="J34" i="1"/>
  <c r="J33" i="1"/>
  <c r="J32" i="1"/>
  <c r="J29" i="1"/>
  <c r="J28" i="1"/>
  <c r="J27" i="1"/>
  <c r="J26" i="1"/>
  <c r="J25" i="1"/>
  <c r="J24" i="1"/>
  <c r="K24" i="1" s="1"/>
  <c r="J23" i="1"/>
  <c r="J22" i="1"/>
  <c r="J21" i="1"/>
  <c r="J19" i="1"/>
  <c r="K19" i="1" s="1"/>
  <c r="J18" i="1"/>
  <c r="K18" i="1" s="1"/>
  <c r="J17" i="1"/>
  <c r="J16" i="1"/>
  <c r="J15" i="1"/>
  <c r="J14" i="1"/>
  <c r="K14" i="1" s="1"/>
  <c r="J13" i="1"/>
  <c r="K13" i="1" s="1"/>
  <c r="J12" i="1"/>
  <c r="J11" i="1"/>
  <c r="J10" i="1"/>
  <c r="I306" i="1"/>
  <c r="H306" i="1"/>
  <c r="I295" i="1"/>
  <c r="H295" i="1"/>
  <c r="I286" i="1"/>
  <c r="H286" i="1"/>
  <c r="I267" i="1"/>
  <c r="H267" i="1"/>
  <c r="I256" i="1"/>
  <c r="H256" i="1"/>
  <c r="I247" i="1"/>
  <c r="H247" i="1"/>
  <c r="I237" i="1"/>
  <c r="H237" i="1"/>
  <c r="I228" i="1"/>
  <c r="H228" i="1"/>
  <c r="I215" i="1"/>
  <c r="H215" i="1"/>
  <c r="I205" i="1"/>
  <c r="H205" i="1"/>
  <c r="I182" i="1"/>
  <c r="H182" i="1"/>
  <c r="I175" i="1"/>
  <c r="H175" i="1"/>
  <c r="I164" i="1"/>
  <c r="H164" i="1"/>
  <c r="I152" i="1"/>
  <c r="H152" i="1"/>
  <c r="I141" i="1"/>
  <c r="H141" i="1"/>
  <c r="I128" i="1"/>
  <c r="H128" i="1"/>
  <c r="I116" i="1"/>
  <c r="H116" i="1"/>
  <c r="I106" i="1"/>
  <c r="H106" i="1"/>
  <c r="I94" i="1"/>
  <c r="H94" i="1"/>
  <c r="I85" i="1"/>
  <c r="H85" i="1"/>
  <c r="I74" i="1"/>
  <c r="H74" i="1"/>
  <c r="I64" i="1"/>
  <c r="H64" i="1"/>
  <c r="I56" i="1"/>
  <c r="H56" i="1"/>
  <c r="I20" i="1"/>
  <c r="H20" i="1"/>
  <c r="I278" i="1"/>
  <c r="H278" i="1"/>
  <c r="J277" i="1"/>
  <c r="K277" i="1" s="1"/>
  <c r="J276" i="1"/>
  <c r="K276" i="1" s="1"/>
  <c r="J275" i="1"/>
  <c r="J274" i="1"/>
  <c r="J273" i="1"/>
  <c r="J272" i="1"/>
  <c r="K272" i="1" s="1"/>
  <c r="J271" i="1"/>
  <c r="K271" i="1" s="1"/>
  <c r="J270" i="1"/>
  <c r="J269" i="1"/>
  <c r="J268" i="1"/>
  <c r="K270" i="1"/>
  <c r="G306" i="1"/>
  <c r="G295" i="1"/>
  <c r="G286" i="1"/>
  <c r="G278" i="1"/>
  <c r="G267" i="1"/>
  <c r="G256" i="1"/>
  <c r="G247" i="1"/>
  <c r="G237" i="1"/>
  <c r="G182" i="1"/>
  <c r="G175" i="1"/>
  <c r="G164" i="1"/>
  <c r="G152" i="1"/>
  <c r="G141" i="1"/>
  <c r="G128" i="1"/>
  <c r="G116" i="1"/>
  <c r="G106" i="1"/>
  <c r="G94" i="1"/>
  <c r="G85" i="1"/>
  <c r="G74" i="1"/>
  <c r="G64" i="1"/>
  <c r="G56" i="1"/>
  <c r="G43" i="1"/>
  <c r="G20" i="1"/>
  <c r="K122" i="1" l="1"/>
  <c r="K158" i="1"/>
  <c r="K176" i="1"/>
  <c r="K213" i="1"/>
  <c r="J215" i="1"/>
  <c r="J228" i="1"/>
  <c r="K195" i="1"/>
  <c r="J205" i="1"/>
  <c r="K28" i="1"/>
  <c r="K53" i="1"/>
  <c r="K99" i="1"/>
  <c r="K125" i="1"/>
  <c r="K189" i="1"/>
  <c r="K265" i="1"/>
  <c r="K40" i="1"/>
  <c r="K57" i="1"/>
  <c r="K83" i="1"/>
  <c r="K202" i="1"/>
  <c r="J31" i="1"/>
  <c r="K102" i="1"/>
  <c r="K263" i="1"/>
  <c r="K44" i="1"/>
  <c r="K178" i="1"/>
  <c r="K182" i="1" s="1"/>
  <c r="K216" i="1"/>
  <c r="K253" i="1"/>
  <c r="J64" i="1"/>
  <c r="K243" i="1"/>
  <c r="K301" i="1"/>
  <c r="K61" i="1"/>
  <c r="K107" i="1"/>
  <c r="J94" i="1"/>
  <c r="K165" i="1"/>
  <c r="K117" i="1"/>
  <c r="K153" i="1"/>
  <c r="K296" i="1"/>
  <c r="K32" i="1"/>
  <c r="K65" i="1"/>
  <c r="K248" i="1"/>
  <c r="K279" i="1"/>
  <c r="K274" i="1"/>
  <c r="H307" i="1"/>
  <c r="K268" i="1"/>
  <c r="K15" i="1"/>
  <c r="K25" i="1"/>
  <c r="K50" i="1"/>
  <c r="K70" i="1"/>
  <c r="K79" i="1"/>
  <c r="J152" i="1"/>
  <c r="K184" i="1"/>
  <c r="K222" i="1"/>
  <c r="K232" i="1"/>
  <c r="J286" i="1"/>
  <c r="J43" i="1"/>
  <c r="J20" i="1"/>
  <c r="K90" i="1"/>
  <c r="K135" i="1"/>
  <c r="K170" i="1"/>
  <c r="K199" i="1"/>
  <c r="K283" i="1"/>
  <c r="I307" i="1"/>
  <c r="K146" i="1"/>
  <c r="K191" i="1"/>
  <c r="K210" i="1"/>
  <c r="K238" i="1"/>
  <c r="K111" i="1"/>
  <c r="K95" i="1"/>
  <c r="K287" i="1"/>
  <c r="K295" i="1" s="1"/>
  <c r="J106" i="1"/>
  <c r="J56" i="1"/>
  <c r="K86" i="1"/>
  <c r="K206" i="1"/>
  <c r="J247" i="1"/>
  <c r="J128" i="1"/>
  <c r="J295" i="1"/>
  <c r="K37" i="1"/>
  <c r="K142" i="1"/>
  <c r="J116" i="1"/>
  <c r="J164" i="1"/>
  <c r="J85" i="1"/>
  <c r="J141" i="1"/>
  <c r="J175" i="1"/>
  <c r="J237" i="1"/>
  <c r="J256" i="1"/>
  <c r="J267" i="1"/>
  <c r="J306" i="1"/>
  <c r="K21" i="1"/>
  <c r="K59" i="1"/>
  <c r="K75" i="1"/>
  <c r="K129" i="1"/>
  <c r="K257" i="1"/>
  <c r="J74" i="1"/>
  <c r="K229" i="1"/>
  <c r="J182" i="1"/>
  <c r="K10" i="1"/>
  <c r="K98" i="1"/>
  <c r="J278" i="1"/>
  <c r="G307" i="1"/>
  <c r="K215" i="1" l="1"/>
  <c r="K164" i="1"/>
  <c r="K306" i="1"/>
  <c r="K228" i="1"/>
  <c r="K205" i="1"/>
  <c r="K43" i="1"/>
  <c r="K85" i="1"/>
  <c r="K128" i="1"/>
  <c r="K267" i="1"/>
  <c r="K247" i="1"/>
  <c r="K237" i="1"/>
  <c r="K152" i="1"/>
  <c r="K256" i="1"/>
  <c r="K116" i="1"/>
  <c r="K56" i="1"/>
  <c r="K141" i="1"/>
  <c r="K64" i="1"/>
  <c r="K278" i="1"/>
  <c r="K31" i="1"/>
  <c r="K286" i="1"/>
  <c r="K94" i="1"/>
  <c r="K20" i="1"/>
  <c r="K106" i="1"/>
  <c r="K74" i="1"/>
  <c r="K175" i="1"/>
  <c r="J307" i="1"/>
  <c r="K307" i="1" l="1"/>
</calcChain>
</file>

<file path=xl/sharedStrings.xml><?xml version="1.0" encoding="utf-8"?>
<sst xmlns="http://schemas.openxmlformats.org/spreadsheetml/2006/main" count="373" uniqueCount="136">
  <si>
    <t>Lp.</t>
  </si>
  <si>
    <t>Klasyfikacja budżetowa</t>
  </si>
  <si>
    <t>Kwota</t>
  </si>
  <si>
    <t>Sołectwo</t>
  </si>
  <si>
    <t>Nazwa przedsięwzięcia</t>
  </si>
  <si>
    <t>921-92109</t>
  </si>
  <si>
    <t>Bielczyny</t>
  </si>
  <si>
    <t>Utrzymanie świetlicy wiejskiej</t>
  </si>
  <si>
    <t>Malowanie świetlicy wiejskiej (z zewnątrz i wewnątrz)</t>
  </si>
  <si>
    <t>921-92195</t>
  </si>
  <si>
    <t>Organizacja spotkań okolicznościowych, integracyjno-rekreacyjnych, imprez kulturalnych, wypoczynku dzieci i młodzieży oraz innych (usługi animacyjne, dmuchańce, zakup artykułów spożywczych)</t>
  </si>
  <si>
    <t>900-90004</t>
  </si>
  <si>
    <t>Poprawa estetyki wsi (m.in.: zakup paliwa do wykaszania)</t>
  </si>
  <si>
    <t>926-92601</t>
  </si>
  <si>
    <t>Plac zabaw, teren rekreacyjno-sportowy (zakup ławki na plac zabaw)</t>
  </si>
  <si>
    <t>Razem:</t>
  </si>
  <si>
    <t>Bogusławki</t>
  </si>
  <si>
    <t>Zakup wyposażenia świetlicy wiejskiej (m.in. sprzęt AGD, sprzęt nagłaśniający)</t>
  </si>
  <si>
    <t>Organizacja spotkań okolicznościowych, integracyjno-rekreacyjnych, imprez kulturalnych, wypoczynku dzieci i młodzieży oraz innych (m.in.:  spotkanie opłatkowe, noworoczne, organizacja zebrań wiejskich, Dzień Dziecka, Dzień Kobiet, sprzątanie wsi, Dzień Seniora, piknik sołecki, spotkania świąteczne, ferie, wakacje dla dzieci, warsztaty dla mieszkańców, zakup wiązanki z okazji Święta Niepodległości, Mikołajki, Dożynki parafialne, zakup chleba dożynkowego, zakup materiałów do wieńca dożynkowego, wywołanie zdjęć do kroniki)</t>
  </si>
  <si>
    <t>Poprawa estetyki wsi (m.in.: zakup kanistrów do benzyny, montaż barierek ochronnych przy rowie melioracyjnym, przegląd kosiarki, skrzynka na gazety gminne, zakup preparatów do zwalczania chwastów, zakup zraszacza wody oraz węża do podlewania, zakup materiałów do naprawy wiaty)</t>
  </si>
  <si>
    <t>Brąchnówko</t>
  </si>
  <si>
    <t>Wyposażenie świetlicy wiejskiej</t>
  </si>
  <si>
    <t>Organizacja spotkań okolicznościowych, integracyjno-rekreacyjnych, imprez kulturalnych, wypoczynku dzieci i młodzieży oraz innych (m.in.:  Mikołajki, Dzień Kobiet, Dzień Seniora,  wieniec dożynkowy)</t>
  </si>
  <si>
    <t>Poprawa estetyki wsi</t>
  </si>
  <si>
    <t xml:space="preserve">Plac zabaw, teren rekreacyjno-sportowy </t>
  </si>
  <si>
    <t>Browina</t>
  </si>
  <si>
    <t>Remont, modernizacja świetlicy</t>
  </si>
  <si>
    <t>Wyposażenie świetlicy wiejskiej (zakupy)</t>
  </si>
  <si>
    <t>Organizacja spotkań okolicznościowych, integracyjno-rekreacyjnych, imprez kulturalnych, wypoczynku dzieci i młodzieży oraz innych (m.in.:  Piknik rodzinny, Babski wieczór, sprzątanie świata, Mikołajki)</t>
  </si>
  <si>
    <t>Plac zabaw, teren rekreacyjno-sportowy (zakup wyposażenia)</t>
  </si>
  <si>
    <t>Drzonówko</t>
  </si>
  <si>
    <t>Wyposażenie świetlicy (zakupy: sprzęt AGD, meble, artykuły wyposażenia wnętrza)</t>
  </si>
  <si>
    <t>Organizacja spotkań okolicznościowych, integracyjno-rekreacyjnych, imprez kulturalnych, wypoczynku dzieci i młodzieży oraz innych (m.in.:  Dzień Dziecka, Dzień Kobiet, zebrania wiejskie, Dożynki)</t>
  </si>
  <si>
    <t>Dziemiony</t>
  </si>
  <si>
    <t>Wyposażenie świetlicy (zakup kabla + rozdzielnia)</t>
  </si>
  <si>
    <t>Organizacja spotkań okolicznościowych, integracyjno-rekreacyjnych, imprez kulturalnych, wypoczynku dzieci i młodzieży oraz innych (m.in.:  Dzień Kobiet, Dzień Dziecka, Mikołajki  - zakup żywności i upominków )</t>
  </si>
  <si>
    <t>Głuchowo</t>
  </si>
  <si>
    <t>Organizacja spotkań okolicznościowych, integracyjno-rekreacyjnych, imprez kulturalnych, wypoczynku dzieci i młodzieży oraz innych</t>
  </si>
  <si>
    <t>Grzegorz</t>
  </si>
  <si>
    <t>Organizacja spotkań okolicznościowych, integracyjno-rekreacyjnych, imprez kulturalnych, wypoczynku dzieci i młodzieży oraz innych (Zlot KGW, 120 lecie OSP)</t>
  </si>
  <si>
    <t>Grzywna</t>
  </si>
  <si>
    <t>Wyposażenie świetlicy (zakupy)</t>
  </si>
  <si>
    <t xml:space="preserve">Organizacja spotkań okolicznościowych, integracyjno-rekreacyjnych, imprez kulturalnych, wypoczynku dzieci i młodzieży oraz innych </t>
  </si>
  <si>
    <t>Poprawa estetyki wsi (w tym m.in. umowa -zlecenie dotycząca utrzymania terenów zielonych)</t>
  </si>
  <si>
    <t>Dźwierzno-Januszewo</t>
  </si>
  <si>
    <t>Wyposażenie świetlicy (zakup naczyń i sztućców)</t>
  </si>
  <si>
    <t>Nawra</t>
  </si>
  <si>
    <t>Organizacja spotkań okolicznościowych, integracyjno-rekreacyjnych, imprez kulturalnych, wypoczynku dzieci i młodzieży oraz innych (imprezy dla dzieci m.in.: ferie zimowe, ferie letnie, Sołecki Dzień Dziecka, nocowanki, mikołajki; integracja, sport, KGW m.in.: spotkanie noworoczne, Sołecki Dzień kobiet, Piknik rodzinny, Festyn sołecki, Memopriał im. B. Glaszki, Dożynki gminne i sołeckie, Dzień seniora)</t>
  </si>
  <si>
    <t xml:space="preserve">Poprawa estetyki wsi  </t>
  </si>
  <si>
    <t>Plac zabaw, teren rekreacyjno-sportowy (wymiana lub uzupełnienie piasku, malowanie urządzeń)</t>
  </si>
  <si>
    <t>Kiełbasin</t>
  </si>
  <si>
    <t>Remont, modernizacja świetlicy (remont łazienki)</t>
  </si>
  <si>
    <t>600-60016</t>
  </si>
  <si>
    <t>Remonty oraz naprawy dróg i chodników</t>
  </si>
  <si>
    <t>Plac zabaw, teren rekreacyjno-sportowy</t>
  </si>
  <si>
    <t>Kończewice</t>
  </si>
  <si>
    <t>Organizacja spotkań okolicznościowych, integracyjno-rekreacyjnych, imprez kulturalnych, wypoczynku dzieci i młodzieży oraz innych (m.in.: zespoły muzyczne, usługi animatorów, występy i pokazy artystyczne, zakupy nagród, artykułów spożywczych i przemysłowych)</t>
  </si>
  <si>
    <t>754-75412</t>
  </si>
  <si>
    <t>Doposażenie OSP Kończewice</t>
  </si>
  <si>
    <t>Kuczwały</t>
  </si>
  <si>
    <t>Wyposażenie świetlicy i zagospodarowanie terenu przy świetlicy</t>
  </si>
  <si>
    <t>Dofinansowanie OSP Kuczwały</t>
  </si>
  <si>
    <t>Mirakowo</t>
  </si>
  <si>
    <t>Organizacja spotkań okolicznościowych, integracyjno-rekreacyjnych, imprez kulturalnych, wypoczynku dzieci i młodzieży oraz innych (Dzień Dziecka, Festyn parafialny, pielgrzymi, Dożynki, Gwiazdor, itp.)</t>
  </si>
  <si>
    <t>Plac zabaw, teren rekreacyjno-sportowy (ławki, ognisko - Morczyny; stelaż z drabinką 2 stanowiska, bujaczka małe dzieci, bujak sprężyna małe dzieci; ławka betonowa)</t>
  </si>
  <si>
    <t>Liznowo</t>
  </si>
  <si>
    <t>Wykonanie dalszej dokumentacji na poszerzenie drogi i budowy chodnika oraz dwóch spowalniaczy Liznowo I</t>
  </si>
  <si>
    <t>Nowa Chełmża</t>
  </si>
  <si>
    <t>Wyposażenie świetlicy m.in.: (zakup zmywarki, opryskiwacza)</t>
  </si>
  <si>
    <t>Parowa Falęcka</t>
  </si>
  <si>
    <t>Organizacja spotkań okolicznościowych, integracyjno-rekreacyjnych, imprez kulturalnych, wypoczynku dzieci i młodzieży oraz innych (np. Dzień Kobiet, Dzień Dziecka, Mikołajki, Dożynki)</t>
  </si>
  <si>
    <t>Plac zabaw, teren rekreacyjno-sportowy (nasadzenia zieleni, drobna infrastruktura)</t>
  </si>
  <si>
    <t>Pluskowęsy-Zalesie</t>
  </si>
  <si>
    <t>Skąpe</t>
  </si>
  <si>
    <t>Remont, modernizacja świetlicy (monitoring)</t>
  </si>
  <si>
    <t>Wyposażenie świetlicy (alarm, wyposażenie kuchni, zakup stołów)</t>
  </si>
  <si>
    <t>Zakup ubrań UPS dla OSP</t>
  </si>
  <si>
    <t>Plac zabaw, teren rekreacyjno-sportowy (remont wiaty przy OSP: malowanie - nowe deski, zakup ławek do wiaty, zakup oświetlenia nowe lampy)</t>
  </si>
  <si>
    <t>Sławkowo</t>
  </si>
  <si>
    <t>Wyposażenie świetlicy (stoły, ławki, namiot, drobne wyposażenie)</t>
  </si>
  <si>
    <t>Strużal</t>
  </si>
  <si>
    <t>Wyposażenie świetlicy (zakup sprzętu sprzątającego, drobne AGD)</t>
  </si>
  <si>
    <t>Szerokopas</t>
  </si>
  <si>
    <t>Wyposażenie świetlicy (drzwi wewnątrz  świetlicy 2 szt)</t>
  </si>
  <si>
    <t>Świętosław</t>
  </si>
  <si>
    <t xml:space="preserve">Remont, modernizacja świetlicy </t>
  </si>
  <si>
    <t>Wyposażenie świetlicy (zakup zastawy stołowej, drobnego AGD)</t>
  </si>
  <si>
    <t>Organizacja spotkań okolicznościowych, integracyjno-rekreacyjnych, imprez kulturalnych, wypoczynku dzieci i młodzieży oraz innych (m.in.. Piknik rodzinny)</t>
  </si>
  <si>
    <t>Windak</t>
  </si>
  <si>
    <t>Wyposażenie świetlicy</t>
  </si>
  <si>
    <t>Zatrudnienie pracownika do koszenia terenów zielonych</t>
  </si>
  <si>
    <t>Witkowo</t>
  </si>
  <si>
    <t>Zajączkowo</t>
  </si>
  <si>
    <t>Organizacja spotkań okolicznościowych, integracyjno-rekreacyjnych, imprez kulturalnych, wypoczynku dzieci i młodzieży oraz innych (m.in. Piknik rodzinny, Spotkanie opłatkowe dla Seniorów, paczki na Mikołaja dla dzieci, Bal sylwestrowy, Bal karnawałowy, Bal andrzejkowy)</t>
  </si>
  <si>
    <t>Zelgno</t>
  </si>
  <si>
    <t>Wyposażenie świetlicy (zakup koszy na śmieci, zakup garnków)</t>
  </si>
  <si>
    <t>Organizacja spotkań okolicznościowych, integracyjno-rekreacyjnych, imprez kulturalnych, wypoczynku dzieci i młodzieży oraz innych ( m.in. Dzień Dziecka, Dzień Kobiet)</t>
  </si>
  <si>
    <t>Plac zabaw, teren rekreacyjno-sportowy (siłownia na powietrzu, ławka bujana)</t>
  </si>
  <si>
    <t>Plan wydatków na przedsięwzięcia realizowane w ramach Funduszu Sołeckiego w roku 2025</t>
  </si>
  <si>
    <t>Ogółem Fundusz Sołecki</t>
  </si>
  <si>
    <t>Remont, modernizacja świetlicy (malowanie świetlicy z zewnątrz)</t>
  </si>
  <si>
    <t>Plac zabaw, teren rekreacyjno-sportowy (naprawa monitoringu, wyznaczenie miejsca i budowa ogniska, ławka przy świetlicy, remont sprzętu na placu zabaw)</t>
  </si>
  <si>
    <t>Organizacja spotkań okolicznościowych, integracyjno-rekreacyjnych, imprez kulturalnych, wypoczynku dzieci i młodzieży oraz innych (m.in. Piknik rodzinny, Dzień Dziecka, Dzień Kobiet, Mikołajki dla dzieci, Wigilia sołecka)</t>
  </si>
  <si>
    <t>Poprawa estetyki wsi  (koszenie terenów zielonych)</t>
  </si>
  <si>
    <t>Plac zabaw, teren rekreacyjno-sportowy (zakup elementu na plac zabaw - bloki pod Zelgnem, rozbudowa wiaty w Januszewie, zakup i ułożenie kostki pod wiatą w Januszewie, zakup grilla dla Januszewa)</t>
  </si>
  <si>
    <t>Remont, modernizacja świetlicy (m.in. oświetlenie, przystosowanie wc dla osób niepełnosprawnych)</t>
  </si>
  <si>
    <t>Organizacja spotkań okolicznościowych, integracyjno-rekreacyjnych, imprez kulturalnych, wypoczynku dzieci i młodzieży oraz innych (m.in. dmuchańce, animacje)</t>
  </si>
  <si>
    <t>Plac zabaw, teren rekreacyjno-sportowy (karuzela, zestaw wypoczynkowy drewniany: ławka + stół)</t>
  </si>
  <si>
    <t>Organizacja spotkań okolicznościowych, integracyjno-rekreacyjnych, imprez kulturalnych, wypoczynku dzieci i młodzieży oraz innych (m.in. Koncert kolęd,  Dzień Seniora, Dzień Dziecka, Mikołajki)</t>
  </si>
  <si>
    <t>Organizacja spotkań okolicznościowych, integracyjno-rekreacyjnych, imprez kulturalnych, wypoczynku dzieci i młodzieży oraz innych (m.in. Seniorzy)</t>
  </si>
  <si>
    <t>Zakupy na doposażenie KS Cyklon</t>
  </si>
  <si>
    <t>Plac zabaw, teren rekreacyjno-sportowy (doposażenie placu zabaw, zagospodarowanie plaży Antoniewo)</t>
  </si>
  <si>
    <t>Po zmianie</t>
  </si>
  <si>
    <t>Planowana wartość zadania</t>
  </si>
  <si>
    <t>Planowana wartość zadania po zmianie</t>
  </si>
  <si>
    <t>Zmniejszenie</t>
  </si>
  <si>
    <t>Zwiększenie</t>
  </si>
  <si>
    <t>(Załącznik Nr 14 do budżetu Gminy Chełmża na 2025 r.)</t>
  </si>
  <si>
    <t>Poprawa estetyki wsi, w tym zakup wykaszarki                   2 300,00 zł</t>
  </si>
  <si>
    <t>900-90015</t>
  </si>
  <si>
    <t>"Montaż lamp solarnych na terenie Gminy Chełmża" - zakup lampy oświetleniowej</t>
  </si>
  <si>
    <t>Remont i modernizacja świetlicy</t>
  </si>
  <si>
    <t>Poprawa estetyki wsi (m.in.: remont kapliczki przydrożnej - 0,00 zł, dwie nowe tablice informacyjne 1000,00 zł)</t>
  </si>
  <si>
    <t>Zakup klimatyzacji do kuchni</t>
  </si>
  <si>
    <t>Zakup i montaż klimatyzacji z funkcją grzania</t>
  </si>
  <si>
    <t>Wyposażenie świetlicy (zakupy); zakup defibrylatora zewnętrznego 5000,00 zł</t>
  </si>
  <si>
    <t>Wójta Gminy Chełmża</t>
  </si>
  <si>
    <r>
      <t xml:space="preserve">Zakup wyposażenia do świetlicy wiejskiej (zlew gastronomiczny, </t>
    </r>
    <r>
      <rPr>
        <strike/>
        <sz val="10"/>
        <color theme="1"/>
        <rFont val="Times New Roman"/>
        <family val="1"/>
        <charset val="238"/>
      </rPr>
      <t>drzwi wewnętrzne</t>
    </r>
    <r>
      <rPr>
        <sz val="10"/>
        <color theme="1"/>
        <rFont val="Times New Roman"/>
        <family val="1"/>
        <charset val="238"/>
      </rPr>
      <t>, filiżanki 1000,00 zł,  kosiarka, dmuchawa do liści)</t>
    </r>
  </si>
  <si>
    <r>
      <t>Remont, modernizacja świetlicy (</t>
    </r>
    <r>
      <rPr>
        <strike/>
        <sz val="10"/>
        <color theme="1"/>
        <rFont val="Times New Roman"/>
        <family val="1"/>
        <charset val="238"/>
      </rPr>
      <t>ocieplenie, malowanie</t>
    </r>
    <r>
      <rPr>
        <sz val="10"/>
        <color theme="1"/>
        <rFont val="Times New Roman"/>
        <family val="1"/>
        <charset val="238"/>
      </rPr>
      <t>, remont świetlicy i budynków przyległych)</t>
    </r>
  </si>
  <si>
    <r>
      <t>Wyposażenie świetlicy (</t>
    </r>
    <r>
      <rPr>
        <strike/>
        <sz val="10"/>
        <color theme="1"/>
        <rFont val="Times New Roman"/>
        <family val="1"/>
        <charset val="238"/>
      </rPr>
      <t>szafa na naczynia</t>
    </r>
    <r>
      <rPr>
        <sz val="10"/>
        <color theme="1"/>
        <rFont val="Times New Roman"/>
        <family val="1"/>
        <charset val="238"/>
      </rPr>
      <t>, obrusy, wymiana stołów lub tylko blatów, grzejnik do łazienki, żarówki itp.)</t>
    </r>
  </si>
  <si>
    <t>z dnia 27 października 2025 r.</t>
  </si>
  <si>
    <t>Organizacja spotkań okolicznościowych, integracyjno-rekreacyjnych, imprez kulturalnych, wypoczynku dzieci i młodzieży oraz innych (m.in. Piknik rodzinny, Spotkanie opłatkowe dla Seniorów, paczki na Mikołaja dla dzieci, Bal sylwestrowy, Bal karnawałowy, Bal andrzejkowy) - artykuły spożywcze</t>
  </si>
  <si>
    <t>Budowa progu zwalniającego na ul. Górnej</t>
  </si>
  <si>
    <r>
      <t>Remont, modernizacja świetlicy (</t>
    </r>
    <r>
      <rPr>
        <strike/>
        <sz val="10"/>
        <color theme="1"/>
        <rFont val="Times New Roman"/>
        <family val="1"/>
        <charset val="238"/>
      </rPr>
      <t>wymiana poszycia dachowego budynku świetlicy wiejskiej w Zajączkowie</t>
    </r>
    <r>
      <rPr>
        <sz val="10"/>
        <color theme="1"/>
        <rFont val="Times New Roman"/>
        <family val="1"/>
        <charset val="238"/>
      </rPr>
      <t>), zakup i montaż klimatyzacji w kuchni</t>
    </r>
  </si>
  <si>
    <t>Załącznik Nr 3</t>
  </si>
  <si>
    <t>do Uchwały Nr   /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</si>
</sst>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sz val="10"/>
      <color theme="1"/>
      <name val="Times New Roman"/>
      <family val="1"/>
      <charset val="238"/>
    </font>
    <font>
      <sz val="11"/>
      <color theme="1"/>
      <name val="Times New Roman"/>
      <family val="1"/>
      <charset val="238"/>
    </font>
    <font>
      <b/>
      <sz val="10"/>
      <color theme="1"/>
      <name val="Times New Roman"/>
      <family val="1"/>
      <charset val="238"/>
    </font>
    <font>
      <b/>
      <sz val="11"/>
      <color theme="1"/>
      <name val="Times New Roman"/>
      <family val="1"/>
      <charset val="238"/>
    </font>
    <font>
      <sz val="9"/>
      <name val="Times New Roman"/>
      <family val="1"/>
      <charset val="238"/>
    </font>
    <font>
      <strike/>
      <sz val="10"/>
      <color theme="1"/>
      <name val="Times New Roman"/>
      <family val="1"/>
      <charset val="238"/>
    </font>
    <font>
      <sz val="11"/>
      <color rgb="FFFF0000"/>
      <name val="Times New Roman"/>
      <family val="1"/>
      <charset val="238"/>
    </font>
  </fonts>
  <fills count="3">
    <fill>
      <patternFill patternType="none"/>
    </fill>
    <fill>
      <patternFill patternType="gray125"/>
    </fill>
    <fill>
      <patternFill patternType="solid">
        <fgColor theme="0" tint="-4.9989318521683403E-2"/>
        <bgColor indexed="64"/>
      </patternFill>
    </fill>
  </fills>
  <borders count="3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178">
    <xf numFmtId="0" fontId="0" fillId="0" borderId="0" xfId="0"/>
    <xf numFmtId="0" fontId="1" fillId="0" borderId="0" xfId="0" applyFont="1"/>
    <xf numFmtId="0" fontId="2" fillId="0" borderId="0" xfId="0" applyFont="1"/>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4" fontId="2" fillId="0" borderId="0" xfId="0" applyNumberFormat="1" applyFont="1"/>
    <xf numFmtId="4" fontId="4" fillId="0" borderId="0" xfId="0" applyNumberFormat="1" applyFont="1"/>
    <xf numFmtId="0" fontId="1" fillId="0" borderId="4" xfId="0" applyFont="1" applyBorder="1" applyAlignment="1">
      <alignment horizontal="center" vertical="center"/>
    </xf>
    <xf numFmtId="0" fontId="1" fillId="0" borderId="6" xfId="0" applyFont="1" applyBorder="1" applyAlignment="1">
      <alignment horizontal="center" vertical="center"/>
    </xf>
    <xf numFmtId="4" fontId="1" fillId="0" borderId="6" xfId="0" applyNumberFormat="1" applyFont="1" applyBorder="1" applyAlignment="1">
      <alignment horizontal="right" vertical="center"/>
    </xf>
    <xf numFmtId="0" fontId="1" fillId="0" borderId="7" xfId="0" applyFont="1" applyBorder="1" applyAlignment="1">
      <alignment horizontal="center" vertical="center"/>
    </xf>
    <xf numFmtId="0" fontId="1" fillId="0" borderId="9" xfId="0" applyFont="1" applyBorder="1" applyAlignment="1">
      <alignment horizontal="center" vertical="center"/>
    </xf>
    <xf numFmtId="4" fontId="1" fillId="0" borderId="9" xfId="0" applyNumberFormat="1" applyFont="1" applyBorder="1" applyAlignment="1">
      <alignment horizontal="right" vertical="center"/>
    </xf>
    <xf numFmtId="0" fontId="1" fillId="0" borderId="9" xfId="0" applyFont="1" applyBorder="1" applyAlignment="1">
      <alignment horizontal="left" vertical="center" wrapText="1"/>
    </xf>
    <xf numFmtId="0" fontId="1" fillId="0" borderId="9"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4" fontId="1" fillId="0" borderId="12" xfId="0" applyNumberFormat="1" applyFont="1" applyBorder="1" applyAlignment="1">
      <alignment horizontal="right" vertical="center"/>
    </xf>
    <xf numFmtId="0" fontId="1" fillId="0" borderId="12" xfId="0" applyFont="1" applyBorder="1" applyAlignment="1">
      <alignment horizontal="left" vertical="center" wrapText="1"/>
    </xf>
    <xf numFmtId="0" fontId="1" fillId="0" borderId="9" xfId="0" applyFont="1" applyBorder="1" applyAlignment="1">
      <alignment wrapText="1"/>
    </xf>
    <xf numFmtId="0" fontId="1" fillId="0" borderId="15" xfId="0" applyFont="1" applyBorder="1" applyAlignment="1">
      <alignment horizontal="center" vertical="center"/>
    </xf>
    <xf numFmtId="0" fontId="1" fillId="0" borderId="16" xfId="0" applyFont="1" applyBorder="1" applyAlignment="1">
      <alignment horizontal="center" vertical="center"/>
    </xf>
    <xf numFmtId="4" fontId="1" fillId="0" borderId="16" xfId="0" applyNumberFormat="1" applyFont="1" applyBorder="1" applyAlignment="1">
      <alignment vertical="center"/>
    </xf>
    <xf numFmtId="0" fontId="1" fillId="0" borderId="9" xfId="0" applyFont="1" applyBorder="1" applyAlignment="1">
      <alignment horizontal="center"/>
    </xf>
    <xf numFmtId="0" fontId="1" fillId="0" borderId="16" xfId="0" applyFont="1" applyBorder="1" applyAlignment="1">
      <alignment vertical="center"/>
    </xf>
    <xf numFmtId="0" fontId="1" fillId="0" borderId="16" xfId="0" applyFont="1" applyBorder="1" applyAlignment="1">
      <alignment horizontal="center"/>
    </xf>
    <xf numFmtId="0" fontId="1" fillId="0" borderId="16" xfId="0" applyFont="1" applyBorder="1" applyAlignment="1">
      <alignment horizontal="left" vertical="center" wrapText="1"/>
    </xf>
    <xf numFmtId="0" fontId="1" fillId="0" borderId="16" xfId="0" applyFont="1" applyBorder="1" applyAlignment="1">
      <alignment wrapText="1"/>
    </xf>
    <xf numFmtId="0" fontId="1" fillId="0" borderId="12" xfId="0" applyFont="1" applyBorder="1" applyAlignment="1">
      <alignment wrapText="1"/>
    </xf>
    <xf numFmtId="0" fontId="1" fillId="0" borderId="18" xfId="0" applyFont="1" applyBorder="1" applyAlignment="1">
      <alignment horizontal="center" vertical="center"/>
    </xf>
    <xf numFmtId="0" fontId="1" fillId="0" borderId="18" xfId="0" applyFont="1" applyBorder="1" applyAlignment="1">
      <alignment horizontal="left" vertical="center" wrapText="1"/>
    </xf>
    <xf numFmtId="4" fontId="1" fillId="0" borderId="16" xfId="0" applyNumberFormat="1" applyFont="1" applyBorder="1" applyAlignment="1">
      <alignment horizontal="right" vertical="center"/>
    </xf>
    <xf numFmtId="0" fontId="1" fillId="0" borderId="16" xfId="0" applyFont="1" applyBorder="1"/>
    <xf numFmtId="0" fontId="1" fillId="0" borderId="9" xfId="0" applyFont="1" applyBorder="1"/>
    <xf numFmtId="49" fontId="1" fillId="0" borderId="9" xfId="0" applyNumberFormat="1" applyFont="1" applyBorder="1" applyAlignment="1">
      <alignment wrapText="1"/>
    </xf>
    <xf numFmtId="0" fontId="1" fillId="0" borderId="0" xfId="0" applyFont="1" applyAlignment="1">
      <alignment horizontal="left"/>
    </xf>
    <xf numFmtId="0" fontId="1" fillId="0" borderId="9" xfId="0" applyFont="1" applyBorder="1" applyAlignment="1">
      <alignment vertical="center" wrapText="1"/>
    </xf>
    <xf numFmtId="0" fontId="1" fillId="0" borderId="16" xfId="0" applyFont="1" applyBorder="1" applyAlignment="1">
      <alignment vertical="center" wrapText="1"/>
    </xf>
    <xf numFmtId="0" fontId="1" fillId="0" borderId="6" xfId="0" applyFont="1" applyBorder="1" applyAlignment="1">
      <alignment horizontal="left" vertic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3" fillId="2" borderId="19" xfId="0" applyFont="1" applyFill="1" applyBorder="1" applyAlignment="1">
      <alignment horizontal="center" vertical="center" wrapText="1"/>
    </xf>
    <xf numFmtId="4" fontId="1" fillId="0" borderId="21" xfId="0" applyNumberFormat="1" applyFont="1" applyBorder="1" applyAlignment="1">
      <alignment horizontal="right" vertical="center"/>
    </xf>
    <xf numFmtId="4" fontId="1" fillId="0" borderId="22" xfId="0" applyNumberFormat="1" applyFont="1" applyBorder="1" applyAlignment="1">
      <alignment horizontal="right" vertical="center"/>
    </xf>
    <xf numFmtId="4" fontId="1" fillId="0" borderId="23" xfId="0" applyNumberFormat="1" applyFont="1" applyBorder="1" applyAlignment="1">
      <alignment horizontal="right" vertical="center"/>
    </xf>
    <xf numFmtId="4" fontId="3" fillId="0" borderId="14" xfId="0" applyNumberFormat="1" applyFont="1" applyBorder="1"/>
    <xf numFmtId="4" fontId="1" fillId="0" borderId="25" xfId="0" applyNumberFormat="1" applyFont="1" applyBorder="1" applyAlignment="1">
      <alignment horizontal="right" vertical="center"/>
    </xf>
    <xf numFmtId="4" fontId="3" fillId="0" borderId="19" xfId="0" applyNumberFormat="1" applyFont="1" applyBorder="1"/>
    <xf numFmtId="4" fontId="1" fillId="0" borderId="22" xfId="0" applyNumberFormat="1" applyFont="1" applyBorder="1"/>
    <xf numFmtId="4" fontId="1" fillId="0" borderId="25" xfId="0" applyNumberFormat="1" applyFont="1" applyBorder="1"/>
    <xf numFmtId="4" fontId="1" fillId="0" borderId="25" xfId="0" applyNumberFormat="1" applyFont="1" applyBorder="1" applyAlignment="1">
      <alignment vertical="center"/>
    </xf>
    <xf numFmtId="4" fontId="1" fillId="0" borderId="22" xfId="0" applyNumberFormat="1" applyFont="1" applyBorder="1" applyAlignment="1">
      <alignment vertical="center"/>
    </xf>
    <xf numFmtId="4" fontId="1" fillId="0" borderId="27" xfId="0" applyNumberFormat="1" applyFont="1" applyBorder="1" applyAlignment="1">
      <alignment horizontal="right" vertical="center"/>
    </xf>
    <xf numFmtId="4" fontId="1" fillId="0" borderId="25" xfId="0" applyNumberFormat="1" applyFont="1" applyBorder="1" applyAlignment="1">
      <alignment horizontal="right"/>
    </xf>
    <xf numFmtId="4" fontId="1" fillId="0" borderId="22" xfId="0" applyNumberFormat="1" applyFont="1" applyBorder="1" applyAlignment="1">
      <alignment vertical="center" wrapText="1"/>
    </xf>
    <xf numFmtId="4" fontId="1" fillId="0" borderId="22" xfId="0" applyNumberFormat="1" applyFont="1" applyBorder="1" applyAlignment="1">
      <alignment horizontal="right" vertical="center" wrapText="1"/>
    </xf>
    <xf numFmtId="4" fontId="1" fillId="0" borderId="25" xfId="0" applyNumberFormat="1" applyFont="1" applyBorder="1" applyAlignment="1">
      <alignment wrapText="1"/>
    </xf>
    <xf numFmtId="4" fontId="3" fillId="0" borderId="19" xfId="0" applyNumberFormat="1" applyFont="1" applyBorder="1" applyAlignment="1">
      <alignment wrapText="1"/>
    </xf>
    <xf numFmtId="4" fontId="1" fillId="0" borderId="22" xfId="0" applyNumberFormat="1" applyFont="1" applyBorder="1" applyAlignment="1">
      <alignment wrapText="1"/>
    </xf>
    <xf numFmtId="4" fontId="1" fillId="0" borderId="25" xfId="0" applyNumberFormat="1" applyFont="1" applyBorder="1" applyAlignment="1">
      <alignment vertical="center" wrapText="1"/>
    </xf>
    <xf numFmtId="4" fontId="1" fillId="0" borderId="9" xfId="0" applyNumberFormat="1" applyFont="1" applyBorder="1"/>
    <xf numFmtId="4" fontId="1" fillId="0" borderId="10" xfId="0" applyNumberFormat="1" applyFont="1" applyBorder="1"/>
    <xf numFmtId="4" fontId="1" fillId="0" borderId="12" xfId="0" applyNumberFormat="1" applyFont="1" applyBorder="1"/>
    <xf numFmtId="4" fontId="3" fillId="0" borderId="1" xfId="0" applyNumberFormat="1" applyFont="1" applyBorder="1"/>
    <xf numFmtId="4" fontId="3" fillId="0" borderId="20" xfId="0" applyNumberFormat="1" applyFont="1" applyBorder="1"/>
    <xf numFmtId="4" fontId="3" fillId="0" borderId="2" xfId="0" applyNumberFormat="1" applyFont="1" applyBorder="1"/>
    <xf numFmtId="4" fontId="1" fillId="0" borderId="10" xfId="0" applyNumberFormat="1" applyFont="1" applyBorder="1" applyAlignment="1">
      <alignment horizontal="right" vertical="center"/>
    </xf>
    <xf numFmtId="4" fontId="3" fillId="2" borderId="14" xfId="0" applyNumberFormat="1" applyFont="1" applyFill="1" applyBorder="1" applyAlignment="1">
      <alignment horizontal="center" vertical="center"/>
    </xf>
    <xf numFmtId="4" fontId="3" fillId="0" borderId="13" xfId="0" applyNumberFormat="1" applyFont="1" applyBorder="1"/>
    <xf numFmtId="4" fontId="3" fillId="0" borderId="13" xfId="0" applyNumberFormat="1" applyFont="1" applyBorder="1" applyAlignment="1">
      <alignment wrapText="1"/>
    </xf>
    <xf numFmtId="4" fontId="3" fillId="0" borderId="3" xfId="0" applyNumberFormat="1" applyFont="1" applyBorder="1" applyAlignment="1">
      <alignment wrapText="1"/>
    </xf>
    <xf numFmtId="4" fontId="3" fillId="0" borderId="29" xfId="0" applyNumberFormat="1" applyFont="1" applyBorder="1"/>
    <xf numFmtId="4" fontId="3" fillId="0" borderId="28" xfId="0" applyNumberFormat="1" applyFont="1" applyBorder="1"/>
    <xf numFmtId="4" fontId="3" fillId="0" borderId="13" xfId="0" applyNumberFormat="1" applyFont="1" applyBorder="1" applyAlignment="1">
      <alignment vertical="center"/>
    </xf>
    <xf numFmtId="4" fontId="3" fillId="0" borderId="19" xfId="0" applyNumberFormat="1" applyFont="1" applyBorder="1" applyAlignment="1">
      <alignment vertical="center"/>
    </xf>
    <xf numFmtId="4" fontId="3" fillId="0" borderId="3" xfId="0" applyNumberFormat="1" applyFont="1" applyBorder="1" applyAlignment="1">
      <alignment horizontal="right" vertical="center"/>
    </xf>
    <xf numFmtId="4" fontId="3" fillId="0" borderId="3" xfId="0" applyNumberFormat="1" applyFont="1" applyBorder="1" applyAlignment="1">
      <alignment horizontal="right" vertical="center" wrapText="1"/>
    </xf>
    <xf numFmtId="3" fontId="5" fillId="0" borderId="0" xfId="0" applyNumberFormat="1" applyFont="1"/>
    <xf numFmtId="4" fontId="3" fillId="2" borderId="2" xfId="0" applyNumberFormat="1" applyFont="1" applyFill="1" applyBorder="1" applyAlignment="1">
      <alignment horizontal="center" vertical="center"/>
    </xf>
    <xf numFmtId="4" fontId="3" fillId="2" borderId="29" xfId="0" applyNumberFormat="1" applyFont="1" applyFill="1" applyBorder="1" applyAlignment="1">
      <alignment horizontal="center" vertical="center" wrapText="1"/>
    </xf>
    <xf numFmtId="4" fontId="3" fillId="2" borderId="2" xfId="0" applyNumberFormat="1" applyFont="1" applyFill="1" applyBorder="1" applyAlignment="1">
      <alignment horizontal="center" vertical="center" wrapText="1"/>
    </xf>
    <xf numFmtId="4" fontId="1" fillId="0" borderId="9" xfId="0" applyNumberFormat="1" applyFont="1" applyBorder="1" applyAlignment="1">
      <alignment vertical="center"/>
    </xf>
    <xf numFmtId="4" fontId="1" fillId="0" borderId="12" xfId="0" applyNumberFormat="1" applyFont="1" applyBorder="1" applyAlignment="1">
      <alignment vertical="center"/>
    </xf>
    <xf numFmtId="4" fontId="1" fillId="0" borderId="10" xfId="0" applyNumberFormat="1" applyFont="1" applyBorder="1" applyAlignment="1">
      <alignment vertical="center"/>
    </xf>
    <xf numFmtId="4" fontId="1" fillId="0" borderId="8" xfId="0" applyNumberFormat="1" applyFont="1" applyBorder="1" applyAlignment="1">
      <alignment horizontal="right" vertical="center"/>
    </xf>
    <xf numFmtId="4" fontId="1" fillId="0" borderId="17" xfId="0" applyNumberFormat="1" applyFont="1" applyBorder="1" applyAlignment="1">
      <alignment horizontal="right" vertical="center"/>
    </xf>
    <xf numFmtId="0" fontId="1" fillId="0" borderId="8" xfId="0" applyFont="1" applyBorder="1" applyAlignment="1">
      <alignment horizontal="center" vertical="center"/>
    </xf>
    <xf numFmtId="4" fontId="3" fillId="0" borderId="27" xfId="0" applyNumberFormat="1" applyFont="1" applyBorder="1"/>
    <xf numFmtId="4" fontId="1" fillId="0" borderId="16" xfId="0" applyNumberFormat="1" applyFont="1" applyBorder="1"/>
    <xf numFmtId="4" fontId="3" fillId="0" borderId="3" xfId="0" applyNumberFormat="1" applyFont="1" applyBorder="1"/>
    <xf numFmtId="4" fontId="1" fillId="0" borderId="23" xfId="0" applyNumberFormat="1" applyFont="1" applyBorder="1" applyAlignment="1">
      <alignment horizontal="right" vertical="center" wrapText="1"/>
    </xf>
    <xf numFmtId="0" fontId="1" fillId="0" borderId="10" xfId="0" applyFont="1" applyBorder="1" applyAlignment="1">
      <alignment horizontal="center" vertical="center"/>
    </xf>
    <xf numFmtId="0" fontId="1" fillId="0" borderId="32" xfId="0" applyFont="1" applyBorder="1" applyAlignment="1">
      <alignment horizontal="center" vertical="center"/>
    </xf>
    <xf numFmtId="0" fontId="1" fillId="0" borderId="9" xfId="0" applyFont="1" applyBorder="1" applyAlignment="1">
      <alignment horizontal="left" vertical="center"/>
    </xf>
    <xf numFmtId="0" fontId="7" fillId="0" borderId="0" xfId="0" applyFont="1"/>
    <xf numFmtId="4" fontId="3" fillId="0" borderId="33" xfId="0" applyNumberFormat="1" applyFont="1" applyBorder="1"/>
    <xf numFmtId="4" fontId="3" fillId="0" borderId="26" xfId="0" applyNumberFormat="1" applyFont="1" applyBorder="1"/>
    <xf numFmtId="4" fontId="3" fillId="0" borderId="34" xfId="0" applyNumberFormat="1" applyFont="1" applyBorder="1" applyAlignment="1">
      <alignment horizontal="right" vertical="center"/>
    </xf>
    <xf numFmtId="0" fontId="1" fillId="0" borderId="9" xfId="0" applyFont="1" applyBorder="1" applyAlignment="1">
      <alignment horizontal="right" vertical="center"/>
    </xf>
    <xf numFmtId="2" fontId="1" fillId="0" borderId="9" xfId="0" applyNumberFormat="1" applyFont="1" applyBorder="1" applyAlignment="1">
      <alignment horizontal="right" vertical="center"/>
    </xf>
    <xf numFmtId="0" fontId="4" fillId="0" borderId="13" xfId="0" applyFont="1" applyBorder="1" applyAlignment="1">
      <alignment horizontal="right"/>
    </xf>
    <xf numFmtId="0" fontId="4" fillId="0" borderId="14" xfId="0" applyFont="1" applyBorder="1" applyAlignment="1">
      <alignment horizontal="right"/>
    </xf>
    <xf numFmtId="0" fontId="3" fillId="2" borderId="2"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1" fillId="0" borderId="10" xfId="0" applyFont="1" applyBorder="1" applyAlignment="1">
      <alignment horizontal="center" vertical="center"/>
    </xf>
    <xf numFmtId="0" fontId="3" fillId="0" borderId="6" xfId="0" applyFont="1" applyBorder="1" applyAlignment="1">
      <alignment horizontal="center" vertical="center"/>
    </xf>
    <xf numFmtId="0" fontId="3" fillId="0" borderId="9" xfId="0" applyFont="1" applyBorder="1" applyAlignment="1">
      <alignment horizontal="center" vertical="center"/>
    </xf>
    <xf numFmtId="0" fontId="3" fillId="0" borderId="12" xfId="0" applyFont="1" applyBorder="1" applyAlignment="1">
      <alignment horizontal="center" vertical="center"/>
    </xf>
    <xf numFmtId="0" fontId="1" fillId="0" borderId="6" xfId="0" applyFont="1" applyBorder="1" applyAlignment="1">
      <alignment horizontal="left" vertical="center" wrapText="1"/>
    </xf>
    <xf numFmtId="0" fontId="1" fillId="0" borderId="9" xfId="0" applyFont="1" applyBorder="1" applyAlignment="1">
      <alignment horizontal="left" vertical="center" wrapText="1"/>
    </xf>
    <xf numFmtId="4" fontId="1" fillId="0" borderId="21" xfId="0" applyNumberFormat="1" applyFont="1" applyBorder="1" applyAlignment="1">
      <alignment horizontal="right" vertical="center"/>
    </xf>
    <xf numFmtId="4" fontId="1" fillId="0" borderId="22" xfId="0" applyNumberFormat="1" applyFont="1" applyBorder="1" applyAlignment="1">
      <alignment horizontal="right" vertical="center"/>
    </xf>
    <xf numFmtId="0" fontId="1" fillId="0" borderId="9" xfId="0" applyFont="1" applyBorder="1" applyAlignment="1">
      <alignment horizontal="center" vertical="center"/>
    </xf>
    <xf numFmtId="0" fontId="3" fillId="0" borderId="13" xfId="0" applyFont="1" applyBorder="1" applyAlignment="1">
      <alignment horizontal="right" vertical="center"/>
    </xf>
    <xf numFmtId="0" fontId="3" fillId="0" borderId="14" xfId="0" applyFont="1" applyBorder="1" applyAlignment="1">
      <alignment horizontal="right" vertical="center"/>
    </xf>
    <xf numFmtId="0" fontId="1" fillId="0" borderId="6" xfId="0" applyFont="1" applyBorder="1" applyAlignment="1">
      <alignment horizontal="center" vertical="center"/>
    </xf>
    <xf numFmtId="4" fontId="1" fillId="0" borderId="24" xfId="0" applyNumberFormat="1" applyFont="1" applyBorder="1" applyAlignment="1">
      <alignment horizontal="right" vertical="center"/>
    </xf>
    <xf numFmtId="4" fontId="1" fillId="0" borderId="23" xfId="0" applyNumberFormat="1" applyFont="1" applyBorder="1" applyAlignment="1">
      <alignment horizontal="right" vertical="center"/>
    </xf>
    <xf numFmtId="4" fontId="1" fillId="0" borderId="17" xfId="0" applyNumberFormat="1" applyFont="1" applyBorder="1" applyAlignment="1">
      <alignment horizontal="right" vertical="center"/>
    </xf>
    <xf numFmtId="0" fontId="1" fillId="0" borderId="12" xfId="0" applyFont="1" applyBorder="1" applyAlignment="1">
      <alignment horizontal="center" vertical="center"/>
    </xf>
    <xf numFmtId="0" fontId="1" fillId="0" borderId="9" xfId="0" applyFont="1" applyBorder="1" applyAlignment="1">
      <alignment horizontal="left" wrapText="1"/>
    </xf>
    <xf numFmtId="0" fontId="1" fillId="0" borderId="12" xfId="0" applyFont="1" applyBorder="1" applyAlignment="1">
      <alignment horizontal="left" wrapText="1"/>
    </xf>
    <xf numFmtId="0" fontId="3" fillId="0" borderId="30" xfId="0" applyFont="1" applyBorder="1" applyAlignment="1">
      <alignment horizontal="right" vertical="center"/>
    </xf>
    <xf numFmtId="0" fontId="3" fillId="0" borderId="31" xfId="0" applyFont="1" applyBorder="1" applyAlignment="1">
      <alignment horizontal="right" vertical="center"/>
    </xf>
    <xf numFmtId="0" fontId="3" fillId="0" borderId="16" xfId="0" applyFont="1" applyBorder="1" applyAlignment="1">
      <alignment horizontal="center" vertical="center"/>
    </xf>
    <xf numFmtId="0" fontId="1" fillId="0" borderId="11" xfId="0" applyFont="1" applyBorder="1" applyAlignment="1">
      <alignment horizontal="center" vertical="center"/>
    </xf>
    <xf numFmtId="0" fontId="1" fillId="0" borderId="32" xfId="0" applyFont="1" applyBorder="1" applyAlignment="1">
      <alignment horizontal="center" vertical="center"/>
    </xf>
    <xf numFmtId="4" fontId="1" fillId="0" borderId="26" xfId="0" applyNumberFormat="1" applyFont="1" applyBorder="1" applyAlignment="1">
      <alignment horizontal="right" vertical="center"/>
    </xf>
    <xf numFmtId="0" fontId="1" fillId="0" borderId="9" xfId="0" applyFont="1" applyBorder="1" applyAlignment="1">
      <alignment horizontal="left" vertical="center"/>
    </xf>
    <xf numFmtId="0" fontId="3" fillId="0" borderId="17"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18" xfId="0" applyFont="1" applyBorder="1" applyAlignment="1">
      <alignment horizontal="center" vertical="center"/>
    </xf>
    <xf numFmtId="0" fontId="1" fillId="0" borderId="18" xfId="0" applyFont="1" applyBorder="1" applyAlignment="1">
      <alignment horizontal="center" vertical="center"/>
    </xf>
    <xf numFmtId="0" fontId="1" fillId="0" borderId="12" xfId="0" applyFont="1" applyBorder="1" applyAlignment="1">
      <alignment horizontal="left" vertical="center" wrapText="1"/>
    </xf>
    <xf numFmtId="0" fontId="1" fillId="0" borderId="18" xfId="0" applyFont="1" applyBorder="1" applyAlignment="1">
      <alignment horizontal="left" vertical="center" wrapText="1"/>
    </xf>
    <xf numFmtId="4" fontId="1" fillId="0" borderId="27" xfId="0" applyNumberFormat="1" applyFont="1" applyBorder="1" applyAlignment="1">
      <alignment horizontal="right" vertical="center"/>
    </xf>
    <xf numFmtId="4" fontId="1" fillId="0" borderId="26" xfId="0" applyNumberFormat="1" applyFont="1" applyBorder="1" applyAlignment="1">
      <alignment vertical="center"/>
    </xf>
    <xf numFmtId="4" fontId="1" fillId="0" borderId="17" xfId="0" applyNumberFormat="1" applyFont="1" applyBorder="1" applyAlignment="1">
      <alignment vertical="center"/>
    </xf>
    <xf numFmtId="4" fontId="1" fillId="0" borderId="24" xfId="0" applyNumberFormat="1" applyFont="1" applyBorder="1" applyAlignment="1">
      <alignment vertical="center"/>
    </xf>
    <xf numFmtId="4" fontId="1" fillId="0" borderId="23" xfId="0" applyNumberFormat="1" applyFont="1" applyBorder="1" applyAlignment="1">
      <alignment vertical="center"/>
    </xf>
    <xf numFmtId="0" fontId="1" fillId="0" borderId="8" xfId="0" applyFont="1" applyBorder="1" applyAlignment="1">
      <alignment horizontal="left" vertical="center" wrapText="1"/>
    </xf>
    <xf numFmtId="0" fontId="1" fillId="0" borderId="10" xfId="0" applyFont="1" applyBorder="1" applyAlignment="1">
      <alignment horizontal="left"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8" xfId="0" applyFont="1" applyBorder="1" applyAlignment="1">
      <alignment horizontal="center" vertical="center" wrapText="1"/>
    </xf>
    <xf numFmtId="0" fontId="1" fillId="0" borderId="5" xfId="0" applyFont="1" applyBorder="1" applyAlignment="1">
      <alignment horizontal="left" vertical="center" wrapText="1"/>
    </xf>
    <xf numFmtId="0" fontId="3" fillId="0" borderId="12" xfId="0" applyFont="1" applyBorder="1" applyAlignment="1">
      <alignment horizontal="center" vertical="center" wrapText="1"/>
    </xf>
    <xf numFmtId="0" fontId="1" fillId="0" borderId="10" xfId="0" applyFont="1" applyBorder="1" applyAlignment="1">
      <alignment horizontal="left" wrapText="1"/>
    </xf>
    <xf numFmtId="0" fontId="1" fillId="0" borderId="5" xfId="0" applyFont="1" applyBorder="1" applyAlignment="1">
      <alignment horizontal="left" vertical="center"/>
    </xf>
    <xf numFmtId="0" fontId="1" fillId="0" borderId="8" xfId="0" applyFont="1" applyBorder="1" applyAlignment="1">
      <alignment horizontal="left" vertical="center"/>
    </xf>
    <xf numFmtId="0" fontId="1" fillId="0" borderId="10" xfId="0" applyFont="1" applyBorder="1" applyAlignment="1">
      <alignment horizontal="left" vertical="center"/>
    </xf>
    <xf numFmtId="0" fontId="1" fillId="0" borderId="12" xfId="0" applyFont="1" applyBorder="1" applyAlignment="1">
      <alignment horizontal="left" vertical="center"/>
    </xf>
    <xf numFmtId="0" fontId="1" fillId="0" borderId="18" xfId="0" applyFont="1" applyBorder="1" applyAlignment="1">
      <alignment horizontal="left" vertical="center"/>
    </xf>
    <xf numFmtId="0" fontId="3" fillId="0" borderId="19" xfId="0" applyFont="1" applyBorder="1" applyAlignment="1">
      <alignment horizontal="right" vertical="center"/>
    </xf>
    <xf numFmtId="4" fontId="1" fillId="0" borderId="26" xfId="0" applyNumberFormat="1" applyFont="1" applyBorder="1" applyAlignment="1">
      <alignment horizontal="right" vertical="center" wrapText="1"/>
    </xf>
    <xf numFmtId="4" fontId="1" fillId="0" borderId="17" xfId="0" applyNumberFormat="1" applyFont="1" applyBorder="1" applyAlignment="1">
      <alignment horizontal="right" vertical="center" wrapText="1"/>
    </xf>
    <xf numFmtId="4" fontId="1" fillId="0" borderId="24" xfId="0" applyNumberFormat="1" applyFont="1" applyBorder="1" applyAlignment="1">
      <alignment horizontal="right" vertical="center" wrapText="1"/>
    </xf>
    <xf numFmtId="49" fontId="1" fillId="0" borderId="12" xfId="0" applyNumberFormat="1" applyFont="1" applyBorder="1" applyAlignment="1">
      <alignment horizontal="left" vertical="center" wrapText="1"/>
    </xf>
    <xf numFmtId="49" fontId="1" fillId="0" borderId="8" xfId="0" applyNumberFormat="1" applyFont="1" applyBorder="1" applyAlignment="1">
      <alignment horizontal="left" vertical="center" wrapText="1"/>
    </xf>
    <xf numFmtId="49" fontId="1" fillId="0" borderId="10" xfId="0" applyNumberFormat="1" applyFont="1" applyBorder="1" applyAlignment="1">
      <alignment horizontal="left" vertical="center" wrapText="1"/>
    </xf>
    <xf numFmtId="4" fontId="1" fillId="0" borderId="23" xfId="0" applyNumberFormat="1" applyFont="1" applyBorder="1" applyAlignment="1">
      <alignment horizontal="right" vertical="center" wrapText="1"/>
    </xf>
    <xf numFmtId="0" fontId="1" fillId="0" borderId="6" xfId="0" applyFont="1" applyBorder="1" applyAlignment="1">
      <alignment horizontal="left" vertical="center"/>
    </xf>
    <xf numFmtId="3" fontId="5" fillId="0" borderId="0" xfId="0" applyNumberFormat="1" applyFont="1" applyAlignment="1">
      <alignment horizontal="left"/>
    </xf>
    <xf numFmtId="4" fontId="1" fillId="0" borderId="12" xfId="0" applyNumberFormat="1" applyFont="1" applyBorder="1" applyAlignment="1">
      <alignment horizontal="right" vertical="center"/>
    </xf>
    <xf numFmtId="4" fontId="1" fillId="0" borderId="10" xfId="0" applyNumberFormat="1" applyFont="1" applyBorder="1" applyAlignment="1">
      <alignment horizontal="right" vertical="center"/>
    </xf>
    <xf numFmtId="4" fontId="1" fillId="0" borderId="8" xfId="0" applyNumberFormat="1" applyFont="1" applyBorder="1" applyAlignment="1">
      <alignment horizontal="right" vertical="center"/>
    </xf>
    <xf numFmtId="4" fontId="1" fillId="0" borderId="5" xfId="0" applyNumberFormat="1" applyFont="1" applyBorder="1" applyAlignment="1">
      <alignment horizontal="right" vertical="center"/>
    </xf>
    <xf numFmtId="4" fontId="1" fillId="0" borderId="18" xfId="0" applyNumberFormat="1" applyFont="1" applyBorder="1" applyAlignment="1">
      <alignment horizontal="right" vertical="center"/>
    </xf>
    <xf numFmtId="0" fontId="4" fillId="0" borderId="0" xfId="0" applyFont="1" applyAlignment="1">
      <alignment horizontal="center"/>
    </xf>
    <xf numFmtId="4" fontId="1" fillId="0" borderId="12" xfId="0" applyNumberFormat="1" applyFont="1" applyBorder="1" applyAlignment="1">
      <alignment horizontal="center" vertical="center"/>
    </xf>
    <xf numFmtId="4" fontId="1" fillId="0" borderId="8" xfId="0" applyNumberFormat="1" applyFont="1" applyBorder="1" applyAlignment="1">
      <alignment horizontal="center" vertical="center"/>
    </xf>
    <xf numFmtId="4" fontId="1" fillId="0" borderId="10" xfId="0" applyNumberFormat="1" applyFont="1" applyBorder="1" applyAlignment="1">
      <alignment horizontal="center" vertical="center"/>
    </xf>
    <xf numFmtId="0" fontId="1" fillId="0" borderId="5" xfId="0" applyFont="1" applyBorder="1" applyAlignment="1">
      <alignment vertical="center"/>
    </xf>
    <xf numFmtId="0" fontId="1" fillId="0" borderId="8" xfId="0" applyFont="1" applyBorder="1" applyAlignment="1">
      <alignment vertical="center"/>
    </xf>
    <xf numFmtId="0" fontId="1" fillId="0" borderId="10" xfId="0" applyFont="1" applyBorder="1" applyAlignment="1">
      <alignmen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A4A62-99CC-43B4-97F7-D27F0E65BBE7}">
  <dimension ref="A1:P307"/>
  <sheetViews>
    <sheetView tabSelected="1" topLeftCell="A286" zoomScale="120" zoomScaleNormal="120" workbookViewId="0">
      <selection activeCell="A7" sqref="A7:K7"/>
    </sheetView>
  </sheetViews>
  <sheetFormatPr defaultColWidth="9.109375" defaultRowHeight="13.8" x14ac:dyDescent="0.25"/>
  <cols>
    <col min="1" max="1" width="4.6640625" style="2" customWidth="1"/>
    <col min="2" max="2" width="8.6640625" style="2" customWidth="1"/>
    <col min="3" max="3" width="6.5546875" style="2" customWidth="1"/>
    <col min="4" max="4" width="8.44140625" style="2" customWidth="1"/>
    <col min="5" max="5" width="10.33203125" style="2" customWidth="1"/>
    <col min="6" max="6" width="39.44140625" style="2" customWidth="1"/>
    <col min="7" max="7" width="11.6640625" style="2" customWidth="1"/>
    <col min="8" max="8" width="9.88671875" style="5" customWidth="1"/>
    <col min="9" max="9" width="11" style="5" customWidth="1"/>
    <col min="10" max="10" width="10.44140625" style="5" customWidth="1"/>
    <col min="11" max="11" width="11.5546875" style="5" bestFit="1" customWidth="1"/>
    <col min="12" max="14" width="9.109375" style="2"/>
    <col min="15" max="15" width="12.33203125" style="2" customWidth="1"/>
    <col min="16" max="16" width="10" style="2" bestFit="1" customWidth="1"/>
    <col min="17" max="16384" width="9.109375" style="2"/>
  </cols>
  <sheetData>
    <row r="1" spans="1:16" x14ac:dyDescent="0.25">
      <c r="A1" s="1"/>
      <c r="B1" s="1"/>
      <c r="C1" s="1"/>
      <c r="D1" s="1"/>
      <c r="E1" s="1"/>
      <c r="F1" s="35"/>
      <c r="G1" s="1"/>
      <c r="H1" s="77"/>
      <c r="I1" s="77"/>
      <c r="J1" s="165" t="s">
        <v>134</v>
      </c>
      <c r="K1" s="165"/>
    </row>
    <row r="2" spans="1:16" x14ac:dyDescent="0.25">
      <c r="A2" s="1"/>
      <c r="B2" s="1"/>
      <c r="C2" s="1"/>
      <c r="D2" s="1"/>
      <c r="E2" s="1"/>
      <c r="F2" s="35"/>
      <c r="G2" s="1"/>
      <c r="H2" s="77"/>
      <c r="I2" s="77"/>
      <c r="J2" s="77" t="s">
        <v>135</v>
      </c>
      <c r="K2" s="77"/>
    </row>
    <row r="3" spans="1:16" x14ac:dyDescent="0.25">
      <c r="A3" s="1"/>
      <c r="B3" s="1"/>
      <c r="C3" s="1"/>
      <c r="D3" s="1"/>
      <c r="E3" s="1"/>
      <c r="F3" s="35"/>
      <c r="G3" s="1"/>
      <c r="H3" s="77"/>
      <c r="I3" s="77"/>
      <c r="J3" s="77" t="s">
        <v>126</v>
      </c>
      <c r="K3" s="77"/>
    </row>
    <row r="4" spans="1:16" x14ac:dyDescent="0.25">
      <c r="A4" s="1"/>
      <c r="B4" s="1"/>
      <c r="C4" s="1"/>
      <c r="D4" s="1"/>
      <c r="E4" s="1"/>
      <c r="F4" s="35"/>
      <c r="G4" s="1"/>
      <c r="H4" s="77"/>
      <c r="I4" s="77"/>
      <c r="J4" s="77" t="s">
        <v>130</v>
      </c>
      <c r="K4" s="77"/>
    </row>
    <row r="5" spans="1:16" x14ac:dyDescent="0.25">
      <c r="A5" s="1"/>
      <c r="B5" s="1"/>
      <c r="C5" s="1"/>
      <c r="D5" s="1"/>
      <c r="E5" s="1"/>
      <c r="F5" s="35"/>
      <c r="G5" s="1"/>
    </row>
    <row r="6" spans="1:16" x14ac:dyDescent="0.25">
      <c r="A6" s="171" t="s">
        <v>98</v>
      </c>
      <c r="B6" s="171"/>
      <c r="C6" s="171"/>
      <c r="D6" s="171"/>
      <c r="E6" s="171"/>
      <c r="F6" s="171"/>
      <c r="G6" s="171"/>
      <c r="H6" s="171"/>
      <c r="I6" s="171"/>
      <c r="J6" s="171"/>
      <c r="K6" s="171"/>
    </row>
    <row r="7" spans="1:16" x14ac:dyDescent="0.25">
      <c r="A7" s="171" t="s">
        <v>117</v>
      </c>
      <c r="B7" s="171"/>
      <c r="C7" s="171"/>
      <c r="D7" s="171"/>
      <c r="E7" s="171"/>
      <c r="F7" s="171"/>
      <c r="G7" s="171"/>
      <c r="H7" s="171"/>
      <c r="I7" s="171"/>
      <c r="J7" s="171"/>
      <c r="K7" s="171"/>
    </row>
    <row r="8" spans="1:16" ht="14.4" thickBot="1" x14ac:dyDescent="0.3">
      <c r="A8" s="1"/>
      <c r="B8" s="1"/>
      <c r="C8" s="1"/>
      <c r="D8" s="1"/>
      <c r="E8" s="1"/>
      <c r="F8" s="1"/>
      <c r="G8" s="1"/>
    </row>
    <row r="9" spans="1:16" ht="46.5" customHeight="1" thickBot="1" x14ac:dyDescent="0.3">
      <c r="A9" s="3" t="s">
        <v>0</v>
      </c>
      <c r="B9" s="102" t="s">
        <v>1</v>
      </c>
      <c r="C9" s="102"/>
      <c r="D9" s="4" t="s">
        <v>2</v>
      </c>
      <c r="E9" s="4" t="s">
        <v>3</v>
      </c>
      <c r="F9" s="4" t="s">
        <v>4</v>
      </c>
      <c r="G9" s="41" t="s">
        <v>113</v>
      </c>
      <c r="H9" s="78" t="s">
        <v>116</v>
      </c>
      <c r="I9" s="67" t="s">
        <v>115</v>
      </c>
      <c r="J9" s="80" t="s">
        <v>112</v>
      </c>
      <c r="K9" s="79" t="s">
        <v>114</v>
      </c>
      <c r="O9" s="5"/>
    </row>
    <row r="10" spans="1:16" ht="21" customHeight="1" x14ac:dyDescent="0.25">
      <c r="A10" s="7">
        <v>1</v>
      </c>
      <c r="B10" s="103" t="s">
        <v>5</v>
      </c>
      <c r="C10" s="8">
        <v>4210</v>
      </c>
      <c r="D10" s="9">
        <v>500</v>
      </c>
      <c r="E10" s="106" t="s">
        <v>6</v>
      </c>
      <c r="F10" s="109" t="s">
        <v>7</v>
      </c>
      <c r="G10" s="111">
        <v>5500</v>
      </c>
      <c r="H10" s="61"/>
      <c r="I10" s="61"/>
      <c r="J10" s="81">
        <f t="shared" ref="J10:J19" si="0">D10+H10-I10</f>
        <v>500</v>
      </c>
      <c r="K10" s="169">
        <f>SUM(J10:J12)</f>
        <v>5500</v>
      </c>
      <c r="O10" s="5"/>
      <c r="P10" s="5"/>
    </row>
    <row r="11" spans="1:16" ht="18" customHeight="1" x14ac:dyDescent="0.25">
      <c r="A11" s="10">
        <v>2</v>
      </c>
      <c r="B11" s="104"/>
      <c r="C11" s="11">
        <v>4260</v>
      </c>
      <c r="D11" s="12">
        <v>3000</v>
      </c>
      <c r="E11" s="107"/>
      <c r="F11" s="110"/>
      <c r="G11" s="112"/>
      <c r="H11" s="60"/>
      <c r="I11" s="60"/>
      <c r="J11" s="81">
        <f t="shared" si="0"/>
        <v>3000</v>
      </c>
      <c r="K11" s="168"/>
      <c r="O11" s="5"/>
    </row>
    <row r="12" spans="1:16" ht="19.5" customHeight="1" x14ac:dyDescent="0.25">
      <c r="A12" s="10">
        <v>3</v>
      </c>
      <c r="B12" s="105"/>
      <c r="C12" s="11">
        <v>4300</v>
      </c>
      <c r="D12" s="12">
        <v>2000</v>
      </c>
      <c r="E12" s="107"/>
      <c r="F12" s="110"/>
      <c r="G12" s="112"/>
      <c r="H12" s="60"/>
      <c r="I12" s="60"/>
      <c r="J12" s="81">
        <f t="shared" si="0"/>
        <v>2000</v>
      </c>
      <c r="K12" s="167"/>
      <c r="O12" s="5"/>
    </row>
    <row r="13" spans="1:16" ht="23.25" customHeight="1" x14ac:dyDescent="0.25">
      <c r="A13" s="10">
        <v>4</v>
      </c>
      <c r="B13" s="14" t="s">
        <v>5</v>
      </c>
      <c r="C13" s="11">
        <v>4210</v>
      </c>
      <c r="D13" s="12">
        <v>3000</v>
      </c>
      <c r="E13" s="107"/>
      <c r="F13" s="13" t="s">
        <v>8</v>
      </c>
      <c r="G13" s="43">
        <v>3000</v>
      </c>
      <c r="H13" s="60"/>
      <c r="I13" s="60"/>
      <c r="J13" s="81">
        <f t="shared" si="0"/>
        <v>3000</v>
      </c>
      <c r="K13" s="12">
        <f>J13</f>
        <v>3000</v>
      </c>
      <c r="O13" s="5"/>
    </row>
    <row r="14" spans="1:16" ht="45.75" customHeight="1" x14ac:dyDescent="0.25">
      <c r="A14" s="10">
        <v>5</v>
      </c>
      <c r="B14" s="14" t="s">
        <v>5</v>
      </c>
      <c r="C14" s="11">
        <v>4210</v>
      </c>
      <c r="D14" s="12">
        <v>8491</v>
      </c>
      <c r="E14" s="107"/>
      <c r="F14" s="13" t="s">
        <v>127</v>
      </c>
      <c r="G14" s="43">
        <v>8491</v>
      </c>
      <c r="H14" s="60"/>
      <c r="I14" s="60"/>
      <c r="J14" s="81">
        <f t="shared" si="0"/>
        <v>8491</v>
      </c>
      <c r="K14" s="12">
        <f>J14</f>
        <v>8491</v>
      </c>
    </row>
    <row r="15" spans="1:16" ht="20.25" customHeight="1" x14ac:dyDescent="0.25">
      <c r="A15" s="10">
        <v>6</v>
      </c>
      <c r="B15" s="113" t="s">
        <v>9</v>
      </c>
      <c r="C15" s="11">
        <v>4210</v>
      </c>
      <c r="D15" s="12">
        <v>1000</v>
      </c>
      <c r="E15" s="107"/>
      <c r="F15" s="110" t="s">
        <v>10</v>
      </c>
      <c r="G15" s="112">
        <v>7455.19</v>
      </c>
      <c r="H15" s="60"/>
      <c r="I15" s="60"/>
      <c r="J15" s="81">
        <f t="shared" si="0"/>
        <v>1000</v>
      </c>
      <c r="K15" s="166">
        <f>SUM(J15:J17)</f>
        <v>7455.1900000000005</v>
      </c>
      <c r="O15" s="5"/>
    </row>
    <row r="16" spans="1:16" ht="18.75" customHeight="1" x14ac:dyDescent="0.25">
      <c r="A16" s="10">
        <v>7</v>
      </c>
      <c r="B16" s="113"/>
      <c r="C16" s="11">
        <v>4220</v>
      </c>
      <c r="D16" s="12">
        <v>2455.19</v>
      </c>
      <c r="E16" s="107"/>
      <c r="F16" s="110"/>
      <c r="G16" s="112"/>
      <c r="H16" s="60"/>
      <c r="I16" s="60"/>
      <c r="J16" s="81">
        <f t="shared" si="0"/>
        <v>2455.19</v>
      </c>
      <c r="K16" s="168"/>
      <c r="O16" s="5"/>
    </row>
    <row r="17" spans="1:15" ht="19.5" customHeight="1" x14ac:dyDescent="0.25">
      <c r="A17" s="10">
        <v>8</v>
      </c>
      <c r="B17" s="113"/>
      <c r="C17" s="11">
        <v>4300</v>
      </c>
      <c r="D17" s="12">
        <v>4000</v>
      </c>
      <c r="E17" s="107"/>
      <c r="F17" s="110"/>
      <c r="G17" s="112"/>
      <c r="H17" s="60"/>
      <c r="I17" s="60"/>
      <c r="J17" s="81">
        <f t="shared" si="0"/>
        <v>4000</v>
      </c>
      <c r="K17" s="167"/>
      <c r="O17" s="5"/>
    </row>
    <row r="18" spans="1:15" ht="26.4" x14ac:dyDescent="0.25">
      <c r="A18" s="10">
        <v>9</v>
      </c>
      <c r="B18" s="11" t="s">
        <v>11</v>
      </c>
      <c r="C18" s="11">
        <v>4210</v>
      </c>
      <c r="D18" s="12">
        <v>2000</v>
      </c>
      <c r="E18" s="107"/>
      <c r="F18" s="13" t="s">
        <v>12</v>
      </c>
      <c r="G18" s="43">
        <v>2000</v>
      </c>
      <c r="H18" s="60"/>
      <c r="I18" s="60"/>
      <c r="J18" s="81">
        <f t="shared" si="0"/>
        <v>2000</v>
      </c>
      <c r="K18" s="12">
        <f>J18</f>
        <v>2000</v>
      </c>
    </row>
    <row r="19" spans="1:15" ht="27" thickBot="1" x14ac:dyDescent="0.3">
      <c r="A19" s="15">
        <v>10</v>
      </c>
      <c r="B19" s="16" t="s">
        <v>13</v>
      </c>
      <c r="C19" s="16">
        <v>4210</v>
      </c>
      <c r="D19" s="17">
        <v>1009</v>
      </c>
      <c r="E19" s="108"/>
      <c r="F19" s="18" t="s">
        <v>14</v>
      </c>
      <c r="G19" s="44">
        <v>1009</v>
      </c>
      <c r="H19" s="62"/>
      <c r="I19" s="62"/>
      <c r="J19" s="82">
        <f t="shared" si="0"/>
        <v>1009</v>
      </c>
      <c r="K19" s="17">
        <f>J19</f>
        <v>1009</v>
      </c>
      <c r="O19" s="5"/>
    </row>
    <row r="20" spans="1:15" ht="14.4" thickBot="1" x14ac:dyDescent="0.3">
      <c r="A20" s="114" t="s">
        <v>15</v>
      </c>
      <c r="B20" s="115"/>
      <c r="C20" s="115"/>
      <c r="D20" s="115"/>
      <c r="E20" s="115"/>
      <c r="F20" s="115"/>
      <c r="G20" s="63">
        <f>SUM(G10:G19)</f>
        <v>27455.19</v>
      </c>
      <c r="H20" s="65">
        <f t="shared" ref="H20:K20" si="1">SUM(H10:H19)</f>
        <v>0</v>
      </c>
      <c r="I20" s="65">
        <f t="shared" si="1"/>
        <v>0</v>
      </c>
      <c r="J20" s="65">
        <f t="shared" si="1"/>
        <v>27455.19</v>
      </c>
      <c r="K20" s="75">
        <f t="shared" si="1"/>
        <v>27455.190000000002</v>
      </c>
    </row>
    <row r="21" spans="1:15" x14ac:dyDescent="0.25">
      <c r="A21" s="7">
        <v>1</v>
      </c>
      <c r="B21" s="116" t="s">
        <v>5</v>
      </c>
      <c r="C21" s="8">
        <v>4210</v>
      </c>
      <c r="D21" s="9">
        <v>200</v>
      </c>
      <c r="E21" s="132" t="s">
        <v>16</v>
      </c>
      <c r="F21" s="109" t="s">
        <v>7</v>
      </c>
      <c r="G21" s="117">
        <v>2000</v>
      </c>
      <c r="H21" s="61"/>
      <c r="I21" s="61"/>
      <c r="J21" s="83">
        <f t="shared" ref="J21:J29" si="2">D21+H21-I21</f>
        <v>200</v>
      </c>
      <c r="K21" s="169">
        <f>SUM(J21:J23)</f>
        <v>2000</v>
      </c>
      <c r="O21" s="5"/>
    </row>
    <row r="22" spans="1:15" x14ac:dyDescent="0.25">
      <c r="A22" s="10">
        <v>2</v>
      </c>
      <c r="B22" s="113"/>
      <c r="C22" s="11">
        <v>4260</v>
      </c>
      <c r="D22" s="12">
        <v>1400</v>
      </c>
      <c r="E22" s="133"/>
      <c r="F22" s="110"/>
      <c r="G22" s="112"/>
      <c r="H22" s="60"/>
      <c r="I22" s="60"/>
      <c r="J22" s="81">
        <f t="shared" si="2"/>
        <v>1400</v>
      </c>
      <c r="K22" s="168"/>
      <c r="O22" s="5"/>
    </row>
    <row r="23" spans="1:15" ht="24" customHeight="1" x14ac:dyDescent="0.25">
      <c r="A23" s="10">
        <v>3</v>
      </c>
      <c r="B23" s="113"/>
      <c r="C23" s="11">
        <v>4300</v>
      </c>
      <c r="D23" s="12">
        <v>400</v>
      </c>
      <c r="E23" s="133"/>
      <c r="F23" s="110"/>
      <c r="G23" s="112"/>
      <c r="H23" s="60"/>
      <c r="I23" s="60"/>
      <c r="J23" s="81">
        <f t="shared" si="2"/>
        <v>400</v>
      </c>
      <c r="K23" s="167"/>
    </row>
    <row r="24" spans="1:15" ht="33.75" customHeight="1" x14ac:dyDescent="0.25">
      <c r="A24" s="10">
        <v>4</v>
      </c>
      <c r="B24" s="14" t="s">
        <v>5</v>
      </c>
      <c r="C24" s="11">
        <v>4210</v>
      </c>
      <c r="D24" s="12">
        <v>1199</v>
      </c>
      <c r="E24" s="133"/>
      <c r="F24" s="19" t="s">
        <v>17</v>
      </c>
      <c r="G24" s="12">
        <v>1199</v>
      </c>
      <c r="H24" s="60"/>
      <c r="I24" s="60"/>
      <c r="J24" s="81">
        <f t="shared" si="2"/>
        <v>1199</v>
      </c>
      <c r="K24" s="12">
        <f>J24</f>
        <v>1199</v>
      </c>
      <c r="O24" s="5"/>
    </row>
    <row r="25" spans="1:15" ht="51.75" customHeight="1" x14ac:dyDescent="0.25">
      <c r="A25" s="10">
        <v>5</v>
      </c>
      <c r="B25" s="113" t="s">
        <v>9</v>
      </c>
      <c r="C25" s="11">
        <v>4210</v>
      </c>
      <c r="D25" s="12">
        <v>500</v>
      </c>
      <c r="E25" s="133"/>
      <c r="F25" s="110" t="s">
        <v>18</v>
      </c>
      <c r="G25" s="118">
        <v>2253.7399999999998</v>
      </c>
      <c r="H25" s="60"/>
      <c r="I25" s="60"/>
      <c r="J25" s="81">
        <f t="shared" si="2"/>
        <v>500</v>
      </c>
      <c r="K25" s="166">
        <f>SUM(J25:J27)</f>
        <v>2253.7399999999998</v>
      </c>
      <c r="O25" s="5"/>
    </row>
    <row r="26" spans="1:15" ht="51.75" customHeight="1" x14ac:dyDescent="0.25">
      <c r="A26" s="10">
        <v>6</v>
      </c>
      <c r="B26" s="113"/>
      <c r="C26" s="11">
        <v>4220</v>
      </c>
      <c r="D26" s="12">
        <v>1253.74</v>
      </c>
      <c r="E26" s="133"/>
      <c r="F26" s="110"/>
      <c r="G26" s="119"/>
      <c r="H26" s="60"/>
      <c r="I26" s="60"/>
      <c r="J26" s="81">
        <f t="shared" si="2"/>
        <v>1253.74</v>
      </c>
      <c r="K26" s="168"/>
    </row>
    <row r="27" spans="1:15" ht="42" customHeight="1" x14ac:dyDescent="0.25">
      <c r="A27" s="10">
        <v>7</v>
      </c>
      <c r="B27" s="113"/>
      <c r="C27" s="11">
        <v>4300</v>
      </c>
      <c r="D27" s="12">
        <v>500</v>
      </c>
      <c r="E27" s="133"/>
      <c r="F27" s="110"/>
      <c r="G27" s="117"/>
      <c r="H27" s="60"/>
      <c r="I27" s="60"/>
      <c r="J27" s="81">
        <f t="shared" si="2"/>
        <v>500</v>
      </c>
      <c r="K27" s="167"/>
      <c r="O27" s="5"/>
    </row>
    <row r="28" spans="1:15" ht="20.25" customHeight="1" x14ac:dyDescent="0.25">
      <c r="A28" s="10">
        <v>8</v>
      </c>
      <c r="B28" s="113" t="s">
        <v>11</v>
      </c>
      <c r="C28" s="11">
        <v>4210</v>
      </c>
      <c r="D28" s="12">
        <v>3500</v>
      </c>
      <c r="E28" s="133"/>
      <c r="F28" s="121" t="s">
        <v>19</v>
      </c>
      <c r="G28" s="112">
        <v>5300</v>
      </c>
      <c r="H28" s="60"/>
      <c r="I28" s="60"/>
      <c r="J28" s="81">
        <f t="shared" si="2"/>
        <v>3500</v>
      </c>
      <c r="K28" s="166">
        <f>SUM(J28:J29)</f>
        <v>5300</v>
      </c>
      <c r="O28" s="5"/>
    </row>
    <row r="29" spans="1:15" ht="61.5" customHeight="1" x14ac:dyDescent="0.25">
      <c r="A29" s="15">
        <v>9</v>
      </c>
      <c r="B29" s="120"/>
      <c r="C29" s="16">
        <v>4300</v>
      </c>
      <c r="D29" s="17">
        <v>1800</v>
      </c>
      <c r="E29" s="133"/>
      <c r="F29" s="122"/>
      <c r="G29" s="118"/>
      <c r="H29" s="62"/>
      <c r="I29" s="62"/>
      <c r="J29" s="82">
        <f t="shared" si="2"/>
        <v>1800</v>
      </c>
      <c r="K29" s="168"/>
    </row>
    <row r="30" spans="1:15" ht="39" customHeight="1" thickBot="1" x14ac:dyDescent="0.3">
      <c r="A30" s="21">
        <v>10</v>
      </c>
      <c r="B30" s="21" t="s">
        <v>119</v>
      </c>
      <c r="C30" s="21">
        <v>6050</v>
      </c>
      <c r="D30" s="31">
        <v>3501</v>
      </c>
      <c r="E30" s="134"/>
      <c r="F30" s="26" t="s">
        <v>120</v>
      </c>
      <c r="G30" s="31">
        <v>3501</v>
      </c>
      <c r="H30" s="88"/>
      <c r="I30" s="88"/>
      <c r="J30" s="22">
        <f>D30+H30-I30</f>
        <v>3501</v>
      </c>
      <c r="K30" s="22">
        <f>SUM(J30)</f>
        <v>3501</v>
      </c>
    </row>
    <row r="31" spans="1:15" ht="14.4" thickBot="1" x14ac:dyDescent="0.3">
      <c r="A31" s="123" t="s">
        <v>15</v>
      </c>
      <c r="B31" s="124"/>
      <c r="C31" s="124"/>
      <c r="D31" s="124"/>
      <c r="E31" s="124"/>
      <c r="F31" s="124"/>
      <c r="G31" s="87">
        <f>SUM(G21:G30)</f>
        <v>14253.74</v>
      </c>
      <c r="H31" s="87">
        <f>SUM(H21:H30)</f>
        <v>0</v>
      </c>
      <c r="I31" s="87">
        <f>SUM(I21:I30)</f>
        <v>0</v>
      </c>
      <c r="J31" s="87">
        <f>SUM(J21:J30)</f>
        <v>14253.74</v>
      </c>
      <c r="K31" s="89">
        <f>SUM(K21:K30)</f>
        <v>14253.74</v>
      </c>
      <c r="O31" s="5"/>
    </row>
    <row r="32" spans="1:15" x14ac:dyDescent="0.25">
      <c r="A32" s="7">
        <v>1</v>
      </c>
      <c r="B32" s="116" t="s">
        <v>5</v>
      </c>
      <c r="C32" s="8">
        <v>4210</v>
      </c>
      <c r="D32" s="9">
        <v>600</v>
      </c>
      <c r="E32" s="106" t="s">
        <v>20</v>
      </c>
      <c r="F32" s="109" t="s">
        <v>7</v>
      </c>
      <c r="G32" s="128">
        <v>8800</v>
      </c>
      <c r="H32" s="61"/>
      <c r="I32" s="61"/>
      <c r="J32" s="81">
        <f t="shared" ref="J32:J96" si="3">D32+H32-I32</f>
        <v>600</v>
      </c>
      <c r="K32" s="169">
        <f>SUM(J32:J35)</f>
        <v>8800</v>
      </c>
      <c r="O32" s="5"/>
    </row>
    <row r="33" spans="1:15" ht="15.75" customHeight="1" x14ac:dyDescent="0.25">
      <c r="A33" s="10">
        <v>2</v>
      </c>
      <c r="B33" s="113"/>
      <c r="C33" s="11">
        <v>4260</v>
      </c>
      <c r="D33" s="12">
        <v>6000</v>
      </c>
      <c r="E33" s="107"/>
      <c r="F33" s="110"/>
      <c r="G33" s="119"/>
      <c r="H33" s="60"/>
      <c r="I33" s="60"/>
      <c r="J33" s="81">
        <f t="shared" si="3"/>
        <v>6000</v>
      </c>
      <c r="K33" s="168"/>
      <c r="O33" s="6"/>
    </row>
    <row r="34" spans="1:15" x14ac:dyDescent="0.25">
      <c r="A34" s="10">
        <v>3</v>
      </c>
      <c r="B34" s="113"/>
      <c r="C34" s="11">
        <v>4270</v>
      </c>
      <c r="D34" s="12">
        <v>1000</v>
      </c>
      <c r="E34" s="107"/>
      <c r="F34" s="110"/>
      <c r="G34" s="119"/>
      <c r="H34" s="60"/>
      <c r="I34" s="60"/>
      <c r="J34" s="81">
        <f t="shared" si="3"/>
        <v>1000</v>
      </c>
      <c r="K34" s="168"/>
    </row>
    <row r="35" spans="1:15" x14ac:dyDescent="0.25">
      <c r="A35" s="10">
        <v>4</v>
      </c>
      <c r="B35" s="113"/>
      <c r="C35" s="11">
        <v>4300</v>
      </c>
      <c r="D35" s="12">
        <v>1200</v>
      </c>
      <c r="E35" s="107"/>
      <c r="F35" s="110"/>
      <c r="G35" s="117"/>
      <c r="H35" s="60"/>
      <c r="I35" s="60"/>
      <c r="J35" s="81">
        <f t="shared" si="3"/>
        <v>1200</v>
      </c>
      <c r="K35" s="167"/>
    </row>
    <row r="36" spans="1:15" x14ac:dyDescent="0.25">
      <c r="A36" s="10">
        <v>5</v>
      </c>
      <c r="B36" s="14" t="s">
        <v>5</v>
      </c>
      <c r="C36" s="11">
        <v>4210</v>
      </c>
      <c r="D36" s="12">
        <v>4728.5600000000004</v>
      </c>
      <c r="E36" s="107"/>
      <c r="F36" s="13" t="s">
        <v>21</v>
      </c>
      <c r="G36" s="48">
        <v>4728.5600000000004</v>
      </c>
      <c r="H36" s="60">
        <v>4756.7</v>
      </c>
      <c r="I36" s="60"/>
      <c r="J36" s="81">
        <f t="shared" si="3"/>
        <v>9485.26</v>
      </c>
      <c r="K36" s="12">
        <f>J36</f>
        <v>9485.26</v>
      </c>
    </row>
    <row r="37" spans="1:15" ht="24.75" customHeight="1" x14ac:dyDescent="0.25">
      <c r="A37" s="10">
        <v>6</v>
      </c>
      <c r="B37" s="113" t="s">
        <v>9</v>
      </c>
      <c r="C37" s="11">
        <v>4210</v>
      </c>
      <c r="D37" s="12">
        <v>1000</v>
      </c>
      <c r="E37" s="107"/>
      <c r="F37" s="110" t="s">
        <v>22</v>
      </c>
      <c r="G37" s="118">
        <v>3000</v>
      </c>
      <c r="H37" s="60"/>
      <c r="I37" s="60"/>
      <c r="J37" s="81">
        <f t="shared" si="3"/>
        <v>1000</v>
      </c>
      <c r="K37" s="166">
        <f>SUM(J37:J39)</f>
        <v>3000</v>
      </c>
    </row>
    <row r="38" spans="1:15" ht="21" customHeight="1" x14ac:dyDescent="0.25">
      <c r="A38" s="10">
        <v>7</v>
      </c>
      <c r="B38" s="113"/>
      <c r="C38" s="11">
        <v>4220</v>
      </c>
      <c r="D38" s="12">
        <v>1000</v>
      </c>
      <c r="E38" s="107"/>
      <c r="F38" s="110"/>
      <c r="G38" s="119"/>
      <c r="H38" s="60"/>
      <c r="I38" s="60"/>
      <c r="J38" s="81">
        <f t="shared" si="3"/>
        <v>1000</v>
      </c>
      <c r="K38" s="168"/>
    </row>
    <row r="39" spans="1:15" ht="20.25" customHeight="1" x14ac:dyDescent="0.25">
      <c r="A39" s="10">
        <v>8</v>
      </c>
      <c r="B39" s="113"/>
      <c r="C39" s="11">
        <v>4300</v>
      </c>
      <c r="D39" s="12">
        <v>1000</v>
      </c>
      <c r="E39" s="107"/>
      <c r="F39" s="110"/>
      <c r="G39" s="117"/>
      <c r="H39" s="60"/>
      <c r="I39" s="60"/>
      <c r="J39" s="81">
        <f t="shared" si="3"/>
        <v>1000</v>
      </c>
      <c r="K39" s="167"/>
    </row>
    <row r="40" spans="1:15" x14ac:dyDescent="0.25">
      <c r="A40" s="10">
        <v>9</v>
      </c>
      <c r="B40" s="113" t="s">
        <v>11</v>
      </c>
      <c r="C40" s="11">
        <v>4210</v>
      </c>
      <c r="D40" s="12">
        <v>2500</v>
      </c>
      <c r="E40" s="107"/>
      <c r="F40" s="110" t="s">
        <v>23</v>
      </c>
      <c r="G40" s="112">
        <v>5500</v>
      </c>
      <c r="H40" s="60"/>
      <c r="I40" s="60">
        <v>1756.7</v>
      </c>
      <c r="J40" s="81">
        <f t="shared" si="3"/>
        <v>743.3</v>
      </c>
      <c r="K40" s="166">
        <f>SUM(J40:J41)</f>
        <v>743.3</v>
      </c>
    </row>
    <row r="41" spans="1:15" x14ac:dyDescent="0.25">
      <c r="A41" s="10">
        <v>10</v>
      </c>
      <c r="B41" s="113"/>
      <c r="C41" s="23">
        <v>4300</v>
      </c>
      <c r="D41" s="12">
        <v>3000</v>
      </c>
      <c r="E41" s="107"/>
      <c r="F41" s="110"/>
      <c r="G41" s="112"/>
      <c r="H41" s="60"/>
      <c r="I41" s="60">
        <v>3000</v>
      </c>
      <c r="J41" s="81">
        <f t="shared" si="3"/>
        <v>0</v>
      </c>
      <c r="K41" s="167"/>
    </row>
    <row r="42" spans="1:15" ht="14.4" thickBot="1" x14ac:dyDescent="0.3">
      <c r="A42" s="20">
        <v>11</v>
      </c>
      <c r="B42" s="24" t="s">
        <v>13</v>
      </c>
      <c r="C42" s="25">
        <v>4210</v>
      </c>
      <c r="D42" s="31">
        <v>500</v>
      </c>
      <c r="E42" s="125"/>
      <c r="F42" s="26" t="s">
        <v>24</v>
      </c>
      <c r="G42" s="49">
        <v>500</v>
      </c>
      <c r="H42" s="60"/>
      <c r="I42" s="60"/>
      <c r="J42" s="81">
        <f t="shared" si="3"/>
        <v>500</v>
      </c>
      <c r="K42" s="12">
        <f>J42</f>
        <v>500</v>
      </c>
    </row>
    <row r="43" spans="1:15" ht="14.4" thickBot="1" x14ac:dyDescent="0.3">
      <c r="A43" s="114" t="s">
        <v>15</v>
      </c>
      <c r="B43" s="115"/>
      <c r="C43" s="115"/>
      <c r="D43" s="115"/>
      <c r="E43" s="115"/>
      <c r="F43" s="115"/>
      <c r="G43" s="68">
        <f>SUM(G32:G42)</f>
        <v>22528.560000000001</v>
      </c>
      <c r="H43" s="65">
        <f t="shared" ref="H43:K43" si="4">SUM(H32:H42)</f>
        <v>4756.7</v>
      </c>
      <c r="I43" s="47">
        <f t="shared" si="4"/>
        <v>4756.7</v>
      </c>
      <c r="J43" s="47">
        <f t="shared" si="4"/>
        <v>22528.560000000001</v>
      </c>
      <c r="K43" s="75">
        <f t="shared" si="4"/>
        <v>22528.560000000001</v>
      </c>
    </row>
    <row r="44" spans="1:15" x14ac:dyDescent="0.25">
      <c r="A44" s="7">
        <v>1</v>
      </c>
      <c r="B44" s="116" t="s">
        <v>5</v>
      </c>
      <c r="C44" s="8">
        <v>4210</v>
      </c>
      <c r="D44" s="9">
        <v>400</v>
      </c>
      <c r="E44" s="106" t="s">
        <v>25</v>
      </c>
      <c r="F44" s="109" t="s">
        <v>7</v>
      </c>
      <c r="G44" s="111">
        <v>6000</v>
      </c>
      <c r="H44" s="60"/>
      <c r="I44" s="60"/>
      <c r="J44" s="81">
        <f t="shared" si="3"/>
        <v>400</v>
      </c>
      <c r="K44" s="169">
        <f>SUM(J44:J47)</f>
        <v>6000</v>
      </c>
    </row>
    <row r="45" spans="1:15" x14ac:dyDescent="0.25">
      <c r="A45" s="10">
        <v>2</v>
      </c>
      <c r="B45" s="113"/>
      <c r="C45" s="11">
        <v>4260</v>
      </c>
      <c r="D45" s="12">
        <v>5000</v>
      </c>
      <c r="E45" s="107"/>
      <c r="F45" s="110"/>
      <c r="G45" s="112"/>
      <c r="H45" s="60"/>
      <c r="I45" s="60"/>
      <c r="J45" s="81">
        <f t="shared" si="3"/>
        <v>5000</v>
      </c>
      <c r="K45" s="168"/>
    </row>
    <row r="46" spans="1:15" x14ac:dyDescent="0.25">
      <c r="A46" s="10">
        <v>3</v>
      </c>
      <c r="B46" s="113"/>
      <c r="C46" s="11">
        <v>4270</v>
      </c>
      <c r="D46" s="12">
        <v>200</v>
      </c>
      <c r="E46" s="107"/>
      <c r="F46" s="110"/>
      <c r="G46" s="112"/>
      <c r="H46" s="60"/>
      <c r="I46" s="60"/>
      <c r="J46" s="81">
        <f t="shared" si="3"/>
        <v>200</v>
      </c>
      <c r="K46" s="168"/>
    </row>
    <row r="47" spans="1:15" x14ac:dyDescent="0.25">
      <c r="A47" s="10">
        <v>4</v>
      </c>
      <c r="B47" s="113"/>
      <c r="C47" s="11">
        <v>4300</v>
      </c>
      <c r="D47" s="12">
        <v>400</v>
      </c>
      <c r="E47" s="107"/>
      <c r="F47" s="110"/>
      <c r="G47" s="112"/>
      <c r="H47" s="60"/>
      <c r="I47" s="60"/>
      <c r="J47" s="81">
        <f t="shared" si="3"/>
        <v>400</v>
      </c>
      <c r="K47" s="167"/>
    </row>
    <row r="48" spans="1:15" x14ac:dyDescent="0.25">
      <c r="A48" s="10">
        <v>5</v>
      </c>
      <c r="B48" s="14" t="s">
        <v>5</v>
      </c>
      <c r="C48" s="11">
        <v>4300</v>
      </c>
      <c r="D48" s="12">
        <v>20000</v>
      </c>
      <c r="E48" s="107"/>
      <c r="F48" s="19" t="s">
        <v>26</v>
      </c>
      <c r="G48" s="48">
        <v>20000</v>
      </c>
      <c r="H48" s="60"/>
      <c r="I48" s="60"/>
      <c r="J48" s="81">
        <f t="shared" si="3"/>
        <v>20000</v>
      </c>
      <c r="K48" s="12">
        <f>J48</f>
        <v>20000</v>
      </c>
    </row>
    <row r="49" spans="1:11" x14ac:dyDescent="0.25">
      <c r="A49" s="10">
        <v>6</v>
      </c>
      <c r="B49" s="14" t="s">
        <v>5</v>
      </c>
      <c r="C49" s="11">
        <v>4210</v>
      </c>
      <c r="D49" s="12">
        <v>421.94</v>
      </c>
      <c r="E49" s="107"/>
      <c r="F49" s="19" t="s">
        <v>27</v>
      </c>
      <c r="G49" s="48">
        <v>421.94</v>
      </c>
      <c r="H49" s="60"/>
      <c r="I49" s="60"/>
      <c r="J49" s="81">
        <f t="shared" si="3"/>
        <v>421.94</v>
      </c>
      <c r="K49" s="12">
        <f>J49</f>
        <v>421.94</v>
      </c>
    </row>
    <row r="50" spans="1:11" ht="26.25" customHeight="1" x14ac:dyDescent="0.25">
      <c r="A50" s="10">
        <v>7</v>
      </c>
      <c r="B50" s="113" t="s">
        <v>9</v>
      </c>
      <c r="C50" s="11">
        <v>4210</v>
      </c>
      <c r="D50" s="12">
        <v>1000</v>
      </c>
      <c r="E50" s="107"/>
      <c r="F50" s="110" t="s">
        <v>28</v>
      </c>
      <c r="G50" s="112">
        <v>5000</v>
      </c>
      <c r="H50" s="60"/>
      <c r="I50" s="60"/>
      <c r="J50" s="81">
        <f t="shared" si="3"/>
        <v>1000</v>
      </c>
      <c r="K50" s="166">
        <f>SUM(J50:J52)</f>
        <v>5000</v>
      </c>
    </row>
    <row r="51" spans="1:11" ht="20.25" customHeight="1" x14ac:dyDescent="0.25">
      <c r="A51" s="10">
        <v>8</v>
      </c>
      <c r="B51" s="113"/>
      <c r="C51" s="11">
        <v>4220</v>
      </c>
      <c r="D51" s="12">
        <v>3000</v>
      </c>
      <c r="E51" s="107"/>
      <c r="F51" s="110"/>
      <c r="G51" s="112"/>
      <c r="H51" s="60"/>
      <c r="I51" s="60"/>
      <c r="J51" s="81">
        <f t="shared" si="3"/>
        <v>3000</v>
      </c>
      <c r="K51" s="168"/>
    </row>
    <row r="52" spans="1:11" x14ac:dyDescent="0.25">
      <c r="A52" s="10">
        <v>9</v>
      </c>
      <c r="B52" s="113"/>
      <c r="C52" s="11">
        <v>4300</v>
      </c>
      <c r="D52" s="12">
        <v>1000</v>
      </c>
      <c r="E52" s="107"/>
      <c r="F52" s="110"/>
      <c r="G52" s="112"/>
      <c r="H52" s="60"/>
      <c r="I52" s="60"/>
      <c r="J52" s="81">
        <f t="shared" si="3"/>
        <v>1000</v>
      </c>
      <c r="K52" s="167"/>
    </row>
    <row r="53" spans="1:11" x14ac:dyDescent="0.25">
      <c r="A53" s="10">
        <v>10</v>
      </c>
      <c r="B53" s="129" t="s">
        <v>11</v>
      </c>
      <c r="C53" s="11">
        <v>4210</v>
      </c>
      <c r="D53" s="12">
        <v>2000</v>
      </c>
      <c r="E53" s="107"/>
      <c r="F53" s="110" t="s">
        <v>23</v>
      </c>
      <c r="G53" s="112">
        <v>4000</v>
      </c>
      <c r="H53" s="60"/>
      <c r="I53" s="60"/>
      <c r="J53" s="81">
        <f t="shared" si="3"/>
        <v>2000</v>
      </c>
      <c r="K53" s="166">
        <f>SUM(J53:J54)</f>
        <v>4000</v>
      </c>
    </row>
    <row r="54" spans="1:11" x14ac:dyDescent="0.25">
      <c r="A54" s="10">
        <v>11</v>
      </c>
      <c r="B54" s="129"/>
      <c r="C54" s="23">
        <v>4300</v>
      </c>
      <c r="D54" s="12">
        <v>2000</v>
      </c>
      <c r="E54" s="107"/>
      <c r="F54" s="110"/>
      <c r="G54" s="112"/>
      <c r="H54" s="60"/>
      <c r="I54" s="60"/>
      <c r="J54" s="81">
        <f t="shared" si="3"/>
        <v>2000</v>
      </c>
      <c r="K54" s="167"/>
    </row>
    <row r="55" spans="1:11" ht="27" thickBot="1" x14ac:dyDescent="0.3">
      <c r="A55" s="20">
        <v>12</v>
      </c>
      <c r="B55" s="21" t="s">
        <v>13</v>
      </c>
      <c r="C55" s="21">
        <v>4210</v>
      </c>
      <c r="D55" s="31">
        <v>6000</v>
      </c>
      <c r="E55" s="125"/>
      <c r="F55" s="26" t="s">
        <v>29</v>
      </c>
      <c r="G55" s="49">
        <v>6000</v>
      </c>
      <c r="H55" s="62"/>
      <c r="I55" s="62"/>
      <c r="J55" s="81">
        <f t="shared" si="3"/>
        <v>6000</v>
      </c>
      <c r="K55" s="17">
        <f>J55</f>
        <v>6000</v>
      </c>
    </row>
    <row r="56" spans="1:11" ht="14.4" thickBot="1" x14ac:dyDescent="0.3">
      <c r="A56" s="130" t="s">
        <v>15</v>
      </c>
      <c r="B56" s="131"/>
      <c r="C56" s="131"/>
      <c r="D56" s="131"/>
      <c r="E56" s="131"/>
      <c r="F56" s="131"/>
      <c r="G56" s="68">
        <f>SUM(G44:G55)</f>
        <v>41421.94</v>
      </c>
      <c r="H56" s="47">
        <f t="shared" ref="H56:K56" si="5">SUM(H44:H55)</f>
        <v>0</v>
      </c>
      <c r="I56" s="47">
        <f t="shared" si="5"/>
        <v>0</v>
      </c>
      <c r="J56" s="47">
        <f t="shared" si="5"/>
        <v>41421.94</v>
      </c>
      <c r="K56" s="75">
        <f t="shared" si="5"/>
        <v>41421.94</v>
      </c>
    </row>
    <row r="57" spans="1:11" x14ac:dyDescent="0.25">
      <c r="A57" s="7">
        <v>1</v>
      </c>
      <c r="B57" s="116" t="s">
        <v>5</v>
      </c>
      <c r="C57" s="8">
        <v>4210</v>
      </c>
      <c r="D57" s="9">
        <v>200</v>
      </c>
      <c r="E57" s="106" t="s">
        <v>30</v>
      </c>
      <c r="F57" s="109" t="s">
        <v>7</v>
      </c>
      <c r="G57" s="111">
        <v>600</v>
      </c>
      <c r="H57" s="61"/>
      <c r="I57" s="61"/>
      <c r="J57" s="81">
        <f t="shared" si="3"/>
        <v>200</v>
      </c>
      <c r="K57" s="169">
        <f>SUM(J57:J58)</f>
        <v>600</v>
      </c>
    </row>
    <row r="58" spans="1:11" x14ac:dyDescent="0.25">
      <c r="A58" s="10">
        <v>2</v>
      </c>
      <c r="B58" s="113"/>
      <c r="C58" s="11">
        <v>4260</v>
      </c>
      <c r="D58" s="12">
        <v>400</v>
      </c>
      <c r="E58" s="107"/>
      <c r="F58" s="110"/>
      <c r="G58" s="112"/>
      <c r="H58" s="60"/>
      <c r="I58" s="60"/>
      <c r="J58" s="81">
        <f t="shared" si="3"/>
        <v>400</v>
      </c>
      <c r="K58" s="167"/>
    </row>
    <row r="59" spans="1:11" ht="20.25" customHeight="1" x14ac:dyDescent="0.25">
      <c r="A59" s="10">
        <v>3</v>
      </c>
      <c r="B59" s="14" t="s">
        <v>5</v>
      </c>
      <c r="C59" s="11">
        <v>4210</v>
      </c>
      <c r="D59" s="12">
        <v>553.74</v>
      </c>
      <c r="E59" s="107"/>
      <c r="F59" s="36" t="s">
        <v>26</v>
      </c>
      <c r="G59" s="48">
        <v>553.74</v>
      </c>
      <c r="H59" s="60"/>
      <c r="I59" s="60"/>
      <c r="J59" s="81">
        <f t="shared" si="3"/>
        <v>553.74</v>
      </c>
      <c r="K59" s="12">
        <f>J59</f>
        <v>553.74</v>
      </c>
    </row>
    <row r="60" spans="1:11" ht="26.4" x14ac:dyDescent="0.25">
      <c r="A60" s="10">
        <v>4</v>
      </c>
      <c r="B60" s="14" t="s">
        <v>5</v>
      </c>
      <c r="C60" s="11">
        <v>4210</v>
      </c>
      <c r="D60" s="12">
        <v>12800</v>
      </c>
      <c r="E60" s="107"/>
      <c r="F60" s="19" t="s">
        <v>31</v>
      </c>
      <c r="G60" s="48">
        <v>12800</v>
      </c>
      <c r="H60" s="60"/>
      <c r="I60" s="60"/>
      <c r="J60" s="81">
        <f t="shared" si="3"/>
        <v>12800</v>
      </c>
      <c r="K60" s="12">
        <f>J60</f>
        <v>12800</v>
      </c>
    </row>
    <row r="61" spans="1:11" ht="29.25" customHeight="1" x14ac:dyDescent="0.25">
      <c r="A61" s="10">
        <v>5</v>
      </c>
      <c r="B61" s="113" t="s">
        <v>9</v>
      </c>
      <c r="C61" s="11">
        <v>4210</v>
      </c>
      <c r="D61" s="12">
        <v>0</v>
      </c>
      <c r="E61" s="107"/>
      <c r="F61" s="110" t="s">
        <v>32</v>
      </c>
      <c r="G61" s="112">
        <v>0</v>
      </c>
      <c r="H61" s="60"/>
      <c r="I61" s="60"/>
      <c r="J61" s="81">
        <f t="shared" si="3"/>
        <v>0</v>
      </c>
      <c r="K61" s="166">
        <f>SUM(J61:J62)</f>
        <v>0</v>
      </c>
    </row>
    <row r="62" spans="1:11" ht="27.75" customHeight="1" x14ac:dyDescent="0.25">
      <c r="A62" s="10">
        <v>6</v>
      </c>
      <c r="B62" s="113"/>
      <c r="C62" s="11">
        <v>4220</v>
      </c>
      <c r="D62" s="12">
        <v>0</v>
      </c>
      <c r="E62" s="107"/>
      <c r="F62" s="110"/>
      <c r="G62" s="112"/>
      <c r="H62" s="60"/>
      <c r="I62" s="60"/>
      <c r="J62" s="81">
        <f t="shared" si="3"/>
        <v>0</v>
      </c>
      <c r="K62" s="167"/>
    </row>
    <row r="63" spans="1:11" ht="14.4" thickBot="1" x14ac:dyDescent="0.3">
      <c r="A63" s="20">
        <v>7</v>
      </c>
      <c r="B63" s="25" t="s">
        <v>11</v>
      </c>
      <c r="C63" s="25">
        <v>4210</v>
      </c>
      <c r="D63" s="31">
        <v>300</v>
      </c>
      <c r="E63" s="125"/>
      <c r="F63" s="27" t="s">
        <v>23</v>
      </c>
      <c r="G63" s="49">
        <v>300</v>
      </c>
      <c r="H63" s="62"/>
      <c r="I63" s="62"/>
      <c r="J63" s="81">
        <f t="shared" si="3"/>
        <v>300</v>
      </c>
      <c r="K63" s="17">
        <f>J63</f>
        <v>300</v>
      </c>
    </row>
    <row r="64" spans="1:11" ht="14.4" thickBot="1" x14ac:dyDescent="0.3">
      <c r="A64" s="130" t="s">
        <v>15</v>
      </c>
      <c r="B64" s="131"/>
      <c r="C64" s="131"/>
      <c r="D64" s="131"/>
      <c r="E64" s="131"/>
      <c r="F64" s="131"/>
      <c r="G64" s="68">
        <f>SUM(G57:G63)</f>
        <v>14253.74</v>
      </c>
      <c r="H64" s="47">
        <f t="shared" ref="H64:K64" si="6">SUM(H57:H63)</f>
        <v>0</v>
      </c>
      <c r="I64" s="47">
        <f t="shared" si="6"/>
        <v>0</v>
      </c>
      <c r="J64" s="47">
        <f t="shared" si="6"/>
        <v>14253.74</v>
      </c>
      <c r="K64" s="75">
        <f t="shared" si="6"/>
        <v>14253.74</v>
      </c>
    </row>
    <row r="65" spans="1:11" x14ac:dyDescent="0.25">
      <c r="A65" s="7">
        <v>1</v>
      </c>
      <c r="B65" s="116" t="s">
        <v>5</v>
      </c>
      <c r="C65" s="8">
        <v>4210</v>
      </c>
      <c r="D65" s="9">
        <v>800</v>
      </c>
      <c r="E65" s="106" t="s">
        <v>33</v>
      </c>
      <c r="F65" s="109" t="s">
        <v>7</v>
      </c>
      <c r="G65" s="111">
        <v>6500</v>
      </c>
      <c r="H65" s="61"/>
      <c r="I65" s="61"/>
      <c r="J65" s="81">
        <f t="shared" si="3"/>
        <v>800</v>
      </c>
      <c r="K65" s="169">
        <f>SUM(J65:J67)</f>
        <v>6500</v>
      </c>
    </row>
    <row r="66" spans="1:11" ht="21" customHeight="1" x14ac:dyDescent="0.25">
      <c r="A66" s="10">
        <v>2</v>
      </c>
      <c r="B66" s="113"/>
      <c r="C66" s="11">
        <v>4260</v>
      </c>
      <c r="D66" s="12">
        <v>5000</v>
      </c>
      <c r="E66" s="107"/>
      <c r="F66" s="110"/>
      <c r="G66" s="112"/>
      <c r="H66" s="60"/>
      <c r="I66" s="60"/>
      <c r="J66" s="81">
        <f t="shared" si="3"/>
        <v>5000</v>
      </c>
      <c r="K66" s="168"/>
    </row>
    <row r="67" spans="1:11" ht="20.25" customHeight="1" x14ac:dyDescent="0.25">
      <c r="A67" s="10">
        <v>3</v>
      </c>
      <c r="B67" s="113"/>
      <c r="C67" s="11">
        <v>4300</v>
      </c>
      <c r="D67" s="12">
        <v>700</v>
      </c>
      <c r="E67" s="107"/>
      <c r="F67" s="110"/>
      <c r="G67" s="112"/>
      <c r="H67" s="60"/>
      <c r="I67" s="60"/>
      <c r="J67" s="81">
        <f t="shared" si="3"/>
        <v>700</v>
      </c>
      <c r="K67" s="167"/>
    </row>
    <row r="68" spans="1:11" ht="15.75" customHeight="1" x14ac:dyDescent="0.25">
      <c r="A68" s="126">
        <v>4</v>
      </c>
      <c r="B68" s="120" t="s">
        <v>5</v>
      </c>
      <c r="C68" s="11">
        <v>4210</v>
      </c>
      <c r="D68" s="12">
        <v>3936.75</v>
      </c>
      <c r="E68" s="107"/>
      <c r="F68" s="39" t="s">
        <v>34</v>
      </c>
      <c r="G68" s="48">
        <v>3936.75</v>
      </c>
      <c r="H68" s="60"/>
      <c r="I68" s="60"/>
      <c r="J68" s="81">
        <f t="shared" si="3"/>
        <v>3936.75</v>
      </c>
      <c r="K68" s="12">
        <f>J68</f>
        <v>3936.75</v>
      </c>
    </row>
    <row r="69" spans="1:11" ht="15.75" customHeight="1" x14ac:dyDescent="0.25">
      <c r="A69" s="127"/>
      <c r="B69" s="105"/>
      <c r="C69" s="11">
        <v>4300</v>
      </c>
      <c r="D69" s="12">
        <v>4000</v>
      </c>
      <c r="E69" s="107"/>
      <c r="F69" s="39" t="s">
        <v>123</v>
      </c>
      <c r="G69" s="48">
        <v>4000</v>
      </c>
      <c r="H69" s="60"/>
      <c r="I69" s="60"/>
      <c r="J69" s="81">
        <f t="shared" si="3"/>
        <v>4000</v>
      </c>
      <c r="K69" s="12">
        <f>J69</f>
        <v>4000</v>
      </c>
    </row>
    <row r="70" spans="1:11" ht="24" customHeight="1" x14ac:dyDescent="0.25">
      <c r="A70" s="10">
        <v>5</v>
      </c>
      <c r="B70" s="113" t="s">
        <v>9</v>
      </c>
      <c r="C70" s="11">
        <v>4210</v>
      </c>
      <c r="D70" s="12">
        <v>700</v>
      </c>
      <c r="E70" s="107"/>
      <c r="F70" s="110" t="s">
        <v>35</v>
      </c>
      <c r="G70" s="112">
        <v>2500</v>
      </c>
      <c r="H70" s="60"/>
      <c r="I70" s="60"/>
      <c r="J70" s="81">
        <f t="shared" si="3"/>
        <v>700</v>
      </c>
      <c r="K70" s="166">
        <f>SUM(J70:J72)</f>
        <v>2500</v>
      </c>
    </row>
    <row r="71" spans="1:11" ht="19.5" customHeight="1" x14ac:dyDescent="0.25">
      <c r="A71" s="10">
        <v>6</v>
      </c>
      <c r="B71" s="113"/>
      <c r="C71" s="11">
        <v>4220</v>
      </c>
      <c r="D71" s="12">
        <v>600</v>
      </c>
      <c r="E71" s="107"/>
      <c r="F71" s="110"/>
      <c r="G71" s="112"/>
      <c r="H71" s="60"/>
      <c r="I71" s="60"/>
      <c r="J71" s="81">
        <f t="shared" si="3"/>
        <v>600</v>
      </c>
      <c r="K71" s="168"/>
    </row>
    <row r="72" spans="1:11" ht="17.25" customHeight="1" x14ac:dyDescent="0.25">
      <c r="A72" s="10">
        <v>7</v>
      </c>
      <c r="B72" s="113"/>
      <c r="C72" s="11">
        <v>4300</v>
      </c>
      <c r="D72" s="12">
        <v>1200</v>
      </c>
      <c r="E72" s="107"/>
      <c r="F72" s="110"/>
      <c r="G72" s="112"/>
      <c r="H72" s="60"/>
      <c r="I72" s="60"/>
      <c r="J72" s="81">
        <f t="shared" si="3"/>
        <v>1200</v>
      </c>
      <c r="K72" s="167"/>
    </row>
    <row r="73" spans="1:11" ht="40.200000000000003" thickBot="1" x14ac:dyDescent="0.3">
      <c r="A73" s="20">
        <v>8</v>
      </c>
      <c r="B73" s="21" t="s">
        <v>11</v>
      </c>
      <c r="C73" s="21">
        <v>4210</v>
      </c>
      <c r="D73" s="31">
        <v>1000</v>
      </c>
      <c r="E73" s="125"/>
      <c r="F73" s="26" t="s">
        <v>122</v>
      </c>
      <c r="G73" s="50">
        <v>1000</v>
      </c>
      <c r="H73" s="62"/>
      <c r="I73" s="82"/>
      <c r="J73" s="81">
        <f t="shared" si="3"/>
        <v>1000</v>
      </c>
      <c r="K73" s="17">
        <f>J73</f>
        <v>1000</v>
      </c>
    </row>
    <row r="74" spans="1:11" ht="14.4" thickBot="1" x14ac:dyDescent="0.3">
      <c r="A74" s="130" t="s">
        <v>15</v>
      </c>
      <c r="B74" s="131"/>
      <c r="C74" s="131"/>
      <c r="D74" s="131"/>
      <c r="E74" s="131"/>
      <c r="F74" s="131"/>
      <c r="G74" s="68">
        <f>SUM(G65:G73)</f>
        <v>17936.75</v>
      </c>
      <c r="H74" s="47">
        <f t="shared" ref="H74:K74" si="7">SUM(H65:H73)</f>
        <v>0</v>
      </c>
      <c r="I74" s="47">
        <f t="shared" si="7"/>
        <v>0</v>
      </c>
      <c r="J74" s="47">
        <f t="shared" si="7"/>
        <v>17936.75</v>
      </c>
      <c r="K74" s="75">
        <f t="shared" si="7"/>
        <v>17936.75</v>
      </c>
    </row>
    <row r="75" spans="1:11" x14ac:dyDescent="0.25">
      <c r="A75" s="7">
        <v>1</v>
      </c>
      <c r="B75" s="103" t="s">
        <v>5</v>
      </c>
      <c r="C75" s="8">
        <v>4210</v>
      </c>
      <c r="D75" s="9">
        <v>3500</v>
      </c>
      <c r="E75" s="132" t="s">
        <v>36</v>
      </c>
      <c r="F75" s="109" t="s">
        <v>7</v>
      </c>
      <c r="G75" s="128">
        <v>7100</v>
      </c>
      <c r="H75" s="61"/>
      <c r="I75" s="61"/>
      <c r="J75" s="81">
        <f t="shared" si="3"/>
        <v>3500</v>
      </c>
      <c r="K75" s="169">
        <f>SUM(J75:J77)</f>
        <v>7100</v>
      </c>
    </row>
    <row r="76" spans="1:11" x14ac:dyDescent="0.25">
      <c r="A76" s="10">
        <v>2</v>
      </c>
      <c r="B76" s="104"/>
      <c r="C76" s="11">
        <v>4260</v>
      </c>
      <c r="D76" s="12">
        <v>3000</v>
      </c>
      <c r="E76" s="133"/>
      <c r="F76" s="110"/>
      <c r="G76" s="119"/>
      <c r="H76" s="60"/>
      <c r="I76" s="60"/>
      <c r="J76" s="81">
        <f t="shared" si="3"/>
        <v>3000</v>
      </c>
      <c r="K76" s="168"/>
    </row>
    <row r="77" spans="1:11" x14ac:dyDescent="0.25">
      <c r="A77" s="10">
        <v>3</v>
      </c>
      <c r="B77" s="105"/>
      <c r="C77" s="11">
        <v>4300</v>
      </c>
      <c r="D77" s="12">
        <v>600</v>
      </c>
      <c r="E77" s="133"/>
      <c r="F77" s="110"/>
      <c r="G77" s="117"/>
      <c r="H77" s="60"/>
      <c r="I77" s="60"/>
      <c r="J77" s="81">
        <f t="shared" si="3"/>
        <v>600</v>
      </c>
      <c r="K77" s="167"/>
    </row>
    <row r="78" spans="1:11" ht="26.4" x14ac:dyDescent="0.25">
      <c r="A78" s="10">
        <v>4</v>
      </c>
      <c r="B78" s="11" t="s">
        <v>5</v>
      </c>
      <c r="C78" s="11">
        <v>4210</v>
      </c>
      <c r="D78" s="12">
        <v>4000</v>
      </c>
      <c r="E78" s="133"/>
      <c r="F78" s="19" t="s">
        <v>100</v>
      </c>
      <c r="G78" s="51">
        <v>4000</v>
      </c>
      <c r="H78" s="60"/>
      <c r="I78" s="60"/>
      <c r="J78" s="81">
        <f t="shared" si="3"/>
        <v>4000</v>
      </c>
      <c r="K78" s="12">
        <f>J78</f>
        <v>4000</v>
      </c>
    </row>
    <row r="79" spans="1:11" x14ac:dyDescent="0.25">
      <c r="A79" s="10">
        <v>5</v>
      </c>
      <c r="B79" s="120" t="s">
        <v>9</v>
      </c>
      <c r="C79" s="11">
        <v>4210</v>
      </c>
      <c r="D79" s="12">
        <v>3000</v>
      </c>
      <c r="E79" s="133"/>
      <c r="F79" s="110" t="s">
        <v>37</v>
      </c>
      <c r="G79" s="118">
        <v>10000</v>
      </c>
      <c r="H79" s="60"/>
      <c r="I79" s="60"/>
      <c r="J79" s="81">
        <f t="shared" si="3"/>
        <v>3000</v>
      </c>
      <c r="K79" s="166">
        <f>SUM(J79:J81)</f>
        <v>10000</v>
      </c>
    </row>
    <row r="80" spans="1:11" x14ac:dyDescent="0.25">
      <c r="A80" s="10">
        <v>6</v>
      </c>
      <c r="B80" s="104"/>
      <c r="C80" s="11">
        <v>4220</v>
      </c>
      <c r="D80" s="12">
        <v>3000</v>
      </c>
      <c r="E80" s="133"/>
      <c r="F80" s="110"/>
      <c r="G80" s="119"/>
      <c r="H80" s="60"/>
      <c r="I80" s="60"/>
      <c r="J80" s="81">
        <f t="shared" si="3"/>
        <v>3000</v>
      </c>
      <c r="K80" s="168"/>
    </row>
    <row r="81" spans="1:11" x14ac:dyDescent="0.25">
      <c r="A81" s="10">
        <v>7</v>
      </c>
      <c r="B81" s="105"/>
      <c r="C81" s="11">
        <v>4300</v>
      </c>
      <c r="D81" s="12">
        <v>4000</v>
      </c>
      <c r="E81" s="133"/>
      <c r="F81" s="110"/>
      <c r="G81" s="117"/>
      <c r="H81" s="60"/>
      <c r="I81" s="60"/>
      <c r="J81" s="81">
        <f t="shared" si="3"/>
        <v>4000</v>
      </c>
      <c r="K81" s="167"/>
    </row>
    <row r="82" spans="1:11" x14ac:dyDescent="0.25">
      <c r="A82" s="10">
        <v>8</v>
      </c>
      <c r="B82" s="11" t="s">
        <v>11</v>
      </c>
      <c r="C82" s="11">
        <v>4210</v>
      </c>
      <c r="D82" s="12">
        <v>3000</v>
      </c>
      <c r="E82" s="133"/>
      <c r="F82" s="28" t="s">
        <v>23</v>
      </c>
      <c r="G82" s="48">
        <v>3000</v>
      </c>
      <c r="H82" s="60"/>
      <c r="I82" s="60"/>
      <c r="J82" s="81">
        <f t="shared" si="3"/>
        <v>3000</v>
      </c>
      <c r="K82" s="12">
        <f>J82</f>
        <v>3000</v>
      </c>
    </row>
    <row r="83" spans="1:11" ht="27.75" customHeight="1" x14ac:dyDescent="0.25">
      <c r="A83" s="10">
        <v>9</v>
      </c>
      <c r="B83" s="120" t="s">
        <v>13</v>
      </c>
      <c r="C83" s="11">
        <v>4210</v>
      </c>
      <c r="D83" s="12">
        <v>5664.47</v>
      </c>
      <c r="E83" s="133"/>
      <c r="F83" s="136" t="s">
        <v>101</v>
      </c>
      <c r="G83" s="118">
        <v>8664.4699999999993</v>
      </c>
      <c r="H83" s="60"/>
      <c r="I83" s="60"/>
      <c r="J83" s="81">
        <f t="shared" si="3"/>
        <v>5664.47</v>
      </c>
      <c r="K83" s="166">
        <f>SUM(J83:J84)</f>
        <v>8664.4700000000012</v>
      </c>
    </row>
    <row r="84" spans="1:11" ht="31.5" customHeight="1" thickBot="1" x14ac:dyDescent="0.3">
      <c r="A84" s="20">
        <v>10</v>
      </c>
      <c r="B84" s="135"/>
      <c r="C84" s="21">
        <v>4270</v>
      </c>
      <c r="D84" s="31">
        <v>3000</v>
      </c>
      <c r="E84" s="134"/>
      <c r="F84" s="137"/>
      <c r="G84" s="138"/>
      <c r="H84" s="62"/>
      <c r="I84" s="62"/>
      <c r="J84" s="81">
        <f t="shared" si="3"/>
        <v>3000</v>
      </c>
      <c r="K84" s="170"/>
    </row>
    <row r="85" spans="1:11" ht="14.4" thickBot="1" x14ac:dyDescent="0.3">
      <c r="A85" s="130" t="s">
        <v>15</v>
      </c>
      <c r="B85" s="131"/>
      <c r="C85" s="131"/>
      <c r="D85" s="131"/>
      <c r="E85" s="131"/>
      <c r="F85" s="131"/>
      <c r="G85" s="68">
        <f>SUM(G75:G84)</f>
        <v>32764.47</v>
      </c>
      <c r="H85" s="47">
        <f t="shared" ref="H85:K85" si="8">SUM(H75:H84)</f>
        <v>0</v>
      </c>
      <c r="I85" s="47">
        <f t="shared" si="8"/>
        <v>0</v>
      </c>
      <c r="J85" s="47">
        <f t="shared" si="8"/>
        <v>32764.47</v>
      </c>
      <c r="K85" s="75">
        <f t="shared" si="8"/>
        <v>32764.47</v>
      </c>
    </row>
    <row r="86" spans="1:11" x14ac:dyDescent="0.25">
      <c r="A86" s="7">
        <v>1</v>
      </c>
      <c r="B86" s="103" t="s">
        <v>5</v>
      </c>
      <c r="C86" s="8">
        <v>4210</v>
      </c>
      <c r="D86" s="9">
        <v>3000</v>
      </c>
      <c r="E86" s="132" t="s">
        <v>38</v>
      </c>
      <c r="F86" s="109" t="s">
        <v>7</v>
      </c>
      <c r="G86" s="139">
        <v>4900</v>
      </c>
      <c r="H86" s="61"/>
      <c r="I86" s="61"/>
      <c r="J86" s="81">
        <f t="shared" si="3"/>
        <v>3000</v>
      </c>
      <c r="K86" s="169">
        <f>SUM(J86:J88)</f>
        <v>4900</v>
      </c>
    </row>
    <row r="87" spans="1:11" x14ac:dyDescent="0.25">
      <c r="A87" s="10">
        <v>2</v>
      </c>
      <c r="B87" s="104"/>
      <c r="C87" s="11">
        <v>4260</v>
      </c>
      <c r="D87" s="12">
        <v>1500</v>
      </c>
      <c r="E87" s="133"/>
      <c r="F87" s="110"/>
      <c r="G87" s="140"/>
      <c r="H87" s="60"/>
      <c r="I87" s="60"/>
      <c r="J87" s="81">
        <f t="shared" si="3"/>
        <v>1500</v>
      </c>
      <c r="K87" s="168"/>
    </row>
    <row r="88" spans="1:11" x14ac:dyDescent="0.25">
      <c r="A88" s="10">
        <v>3</v>
      </c>
      <c r="B88" s="105"/>
      <c r="C88" s="11">
        <v>4300</v>
      </c>
      <c r="D88" s="12">
        <v>400</v>
      </c>
      <c r="E88" s="133"/>
      <c r="F88" s="110"/>
      <c r="G88" s="141"/>
      <c r="H88" s="60"/>
      <c r="I88" s="60"/>
      <c r="J88" s="81">
        <f t="shared" si="3"/>
        <v>400</v>
      </c>
      <c r="K88" s="167"/>
    </row>
    <row r="89" spans="1:11" x14ac:dyDescent="0.25">
      <c r="A89" s="10">
        <v>4</v>
      </c>
      <c r="B89" s="11" t="s">
        <v>5</v>
      </c>
      <c r="C89" s="11">
        <v>4210</v>
      </c>
      <c r="D89" s="12">
        <v>4480</v>
      </c>
      <c r="E89" s="133"/>
      <c r="F89" s="19" t="s">
        <v>26</v>
      </c>
      <c r="G89" s="51">
        <v>4480</v>
      </c>
      <c r="H89" s="60"/>
      <c r="I89" s="60"/>
      <c r="J89" s="81">
        <f t="shared" si="3"/>
        <v>4480</v>
      </c>
      <c r="K89" s="12">
        <f>J89</f>
        <v>4480</v>
      </c>
    </row>
    <row r="90" spans="1:11" x14ac:dyDescent="0.25">
      <c r="A90" s="10">
        <v>5</v>
      </c>
      <c r="B90" s="120" t="s">
        <v>9</v>
      </c>
      <c r="C90" s="11">
        <v>4210</v>
      </c>
      <c r="D90" s="12">
        <v>2000</v>
      </c>
      <c r="E90" s="133"/>
      <c r="F90" s="110" t="s">
        <v>39</v>
      </c>
      <c r="G90" s="142">
        <v>5000</v>
      </c>
      <c r="H90" s="60"/>
      <c r="I90" s="60"/>
      <c r="J90" s="81">
        <f t="shared" si="3"/>
        <v>2000</v>
      </c>
      <c r="K90" s="166">
        <f>SUM(J90:J92)</f>
        <v>5000</v>
      </c>
    </row>
    <row r="91" spans="1:11" ht="19.5" customHeight="1" x14ac:dyDescent="0.25">
      <c r="A91" s="10">
        <v>6</v>
      </c>
      <c r="B91" s="104"/>
      <c r="C91" s="11">
        <v>4220</v>
      </c>
      <c r="D91" s="12">
        <v>2000</v>
      </c>
      <c r="E91" s="133"/>
      <c r="F91" s="110"/>
      <c r="G91" s="140"/>
      <c r="H91" s="60"/>
      <c r="I91" s="60"/>
      <c r="J91" s="81">
        <f t="shared" si="3"/>
        <v>2000</v>
      </c>
      <c r="K91" s="168"/>
    </row>
    <row r="92" spans="1:11" ht="19.5" customHeight="1" x14ac:dyDescent="0.25">
      <c r="A92" s="10">
        <v>7</v>
      </c>
      <c r="B92" s="105"/>
      <c r="C92" s="11">
        <v>4300</v>
      </c>
      <c r="D92" s="12">
        <v>1000</v>
      </c>
      <c r="E92" s="133"/>
      <c r="F92" s="110"/>
      <c r="G92" s="141"/>
      <c r="H92" s="60"/>
      <c r="I92" s="60"/>
      <c r="J92" s="81">
        <f t="shared" si="3"/>
        <v>1000</v>
      </c>
      <c r="K92" s="167"/>
    </row>
    <row r="93" spans="1:11" ht="14.4" thickBot="1" x14ac:dyDescent="0.3">
      <c r="A93" s="20">
        <v>8</v>
      </c>
      <c r="B93" s="21" t="s">
        <v>11</v>
      </c>
      <c r="C93" s="21">
        <v>4300</v>
      </c>
      <c r="D93" s="31">
        <v>1500</v>
      </c>
      <c r="E93" s="134"/>
      <c r="F93" s="27" t="s">
        <v>23</v>
      </c>
      <c r="G93" s="50">
        <v>1500</v>
      </c>
      <c r="H93" s="60"/>
      <c r="I93" s="60"/>
      <c r="J93" s="81">
        <f t="shared" si="3"/>
        <v>1500</v>
      </c>
      <c r="K93" s="12">
        <f>J93</f>
        <v>1500</v>
      </c>
    </row>
    <row r="94" spans="1:11" ht="14.4" thickBot="1" x14ac:dyDescent="0.3">
      <c r="A94" s="130" t="s">
        <v>15</v>
      </c>
      <c r="B94" s="131"/>
      <c r="C94" s="131"/>
      <c r="D94" s="131"/>
      <c r="E94" s="131"/>
      <c r="F94" s="131"/>
      <c r="G94" s="68">
        <f>SUM(G86:G93)</f>
        <v>15880</v>
      </c>
      <c r="H94" s="47">
        <f t="shared" ref="H94:K94" si="9">SUM(H86:H93)</f>
        <v>0</v>
      </c>
      <c r="I94" s="47">
        <f t="shared" si="9"/>
        <v>0</v>
      </c>
      <c r="J94" s="47">
        <f t="shared" si="9"/>
        <v>15880</v>
      </c>
      <c r="K94" s="75">
        <f t="shared" si="9"/>
        <v>15880</v>
      </c>
    </row>
    <row r="95" spans="1:11" x14ac:dyDescent="0.25">
      <c r="A95" s="7">
        <v>1</v>
      </c>
      <c r="B95" s="103" t="s">
        <v>5</v>
      </c>
      <c r="C95" s="8">
        <v>4210</v>
      </c>
      <c r="D95" s="9">
        <v>1000</v>
      </c>
      <c r="E95" s="132" t="s">
        <v>40</v>
      </c>
      <c r="F95" s="109" t="s">
        <v>7</v>
      </c>
      <c r="G95" s="128">
        <v>4000</v>
      </c>
      <c r="H95" s="60"/>
      <c r="I95" s="60"/>
      <c r="J95" s="81">
        <f t="shared" si="3"/>
        <v>1000</v>
      </c>
      <c r="K95" s="169">
        <f>SUM(J95:J97)</f>
        <v>4000</v>
      </c>
    </row>
    <row r="96" spans="1:11" x14ac:dyDescent="0.25">
      <c r="A96" s="10">
        <v>2</v>
      </c>
      <c r="B96" s="104"/>
      <c r="C96" s="11">
        <v>4260</v>
      </c>
      <c r="D96" s="12">
        <v>2000</v>
      </c>
      <c r="E96" s="133"/>
      <c r="F96" s="110"/>
      <c r="G96" s="119"/>
      <c r="H96" s="60"/>
      <c r="I96" s="60"/>
      <c r="J96" s="81">
        <f t="shared" si="3"/>
        <v>2000</v>
      </c>
      <c r="K96" s="168"/>
    </row>
    <row r="97" spans="1:11" x14ac:dyDescent="0.25">
      <c r="A97" s="10">
        <v>3</v>
      </c>
      <c r="B97" s="105"/>
      <c r="C97" s="11">
        <v>4300</v>
      </c>
      <c r="D97" s="12">
        <v>1000</v>
      </c>
      <c r="E97" s="133"/>
      <c r="F97" s="110"/>
      <c r="G97" s="117"/>
      <c r="H97" s="60"/>
      <c r="I97" s="60"/>
      <c r="J97" s="81">
        <f t="shared" ref="J97:J105" si="10">D97+H97-I97</f>
        <v>1000</v>
      </c>
      <c r="K97" s="167"/>
    </row>
    <row r="98" spans="1:11" ht="26.4" x14ac:dyDescent="0.25">
      <c r="A98" s="10">
        <v>4</v>
      </c>
      <c r="B98" s="11" t="s">
        <v>5</v>
      </c>
      <c r="C98" s="11">
        <v>4210</v>
      </c>
      <c r="D98" s="12">
        <v>10400</v>
      </c>
      <c r="E98" s="133"/>
      <c r="F98" s="19" t="s">
        <v>125</v>
      </c>
      <c r="G98" s="48">
        <v>10400</v>
      </c>
      <c r="H98" s="60"/>
      <c r="I98" s="60"/>
      <c r="J98" s="81">
        <f t="shared" si="10"/>
        <v>10400</v>
      </c>
      <c r="K98" s="12">
        <f>J98</f>
        <v>10400</v>
      </c>
    </row>
    <row r="99" spans="1:11" x14ac:dyDescent="0.25">
      <c r="A99" s="10">
        <v>5</v>
      </c>
      <c r="B99" s="120" t="s">
        <v>9</v>
      </c>
      <c r="C99" s="11">
        <v>4210</v>
      </c>
      <c r="D99" s="12">
        <v>5000</v>
      </c>
      <c r="E99" s="133"/>
      <c r="F99" s="110" t="s">
        <v>42</v>
      </c>
      <c r="G99" s="118">
        <v>20831.34</v>
      </c>
      <c r="H99" s="60"/>
      <c r="I99" s="60"/>
      <c r="J99" s="81">
        <f t="shared" si="10"/>
        <v>5000</v>
      </c>
      <c r="K99" s="166">
        <f>SUM(J99:J101)</f>
        <v>20831.34</v>
      </c>
    </row>
    <row r="100" spans="1:11" x14ac:dyDescent="0.25">
      <c r="A100" s="10">
        <v>6</v>
      </c>
      <c r="B100" s="104"/>
      <c r="C100" s="11">
        <v>4220</v>
      </c>
      <c r="D100" s="12">
        <v>5000</v>
      </c>
      <c r="E100" s="133"/>
      <c r="F100" s="110"/>
      <c r="G100" s="119"/>
      <c r="H100" s="60"/>
      <c r="I100" s="60"/>
      <c r="J100" s="81">
        <f t="shared" si="10"/>
        <v>5000</v>
      </c>
      <c r="K100" s="168"/>
    </row>
    <row r="101" spans="1:11" x14ac:dyDescent="0.25">
      <c r="A101" s="10">
        <v>7</v>
      </c>
      <c r="B101" s="105"/>
      <c r="C101" s="11">
        <v>4300</v>
      </c>
      <c r="D101" s="12">
        <v>10831.34</v>
      </c>
      <c r="E101" s="133"/>
      <c r="F101" s="110"/>
      <c r="G101" s="117"/>
      <c r="H101" s="60"/>
      <c r="I101" s="60"/>
      <c r="J101" s="81">
        <f t="shared" si="10"/>
        <v>10831.34</v>
      </c>
      <c r="K101" s="167"/>
    </row>
    <row r="102" spans="1:11" ht="18.75" customHeight="1" x14ac:dyDescent="0.25">
      <c r="A102" s="10">
        <v>8</v>
      </c>
      <c r="B102" s="120" t="s">
        <v>11</v>
      </c>
      <c r="C102" s="11">
        <v>4170</v>
      </c>
      <c r="D102" s="12">
        <v>0</v>
      </c>
      <c r="E102" s="133"/>
      <c r="F102" s="136" t="s">
        <v>43</v>
      </c>
      <c r="G102" s="118">
        <v>2600</v>
      </c>
      <c r="H102" s="60"/>
      <c r="I102" s="60"/>
      <c r="J102" s="81">
        <f t="shared" si="10"/>
        <v>0</v>
      </c>
      <c r="K102" s="166">
        <f>SUM(J102:J104)</f>
        <v>2600</v>
      </c>
    </row>
    <row r="103" spans="1:11" ht="39.75" customHeight="1" x14ac:dyDescent="0.25">
      <c r="A103" s="10">
        <v>9</v>
      </c>
      <c r="B103" s="104"/>
      <c r="C103" s="11">
        <v>4210</v>
      </c>
      <c r="D103" s="12">
        <v>2000</v>
      </c>
      <c r="E103" s="133"/>
      <c r="F103" s="143"/>
      <c r="G103" s="119"/>
      <c r="H103" s="60"/>
      <c r="I103" s="60"/>
      <c r="J103" s="81">
        <f t="shared" si="10"/>
        <v>2000</v>
      </c>
      <c r="K103" s="168"/>
    </row>
    <row r="104" spans="1:11" x14ac:dyDescent="0.25">
      <c r="A104" s="10">
        <v>10</v>
      </c>
      <c r="B104" s="105"/>
      <c r="C104" s="11">
        <v>4300</v>
      </c>
      <c r="D104" s="12">
        <v>600</v>
      </c>
      <c r="E104" s="133"/>
      <c r="F104" s="144"/>
      <c r="G104" s="117"/>
      <c r="H104" s="60"/>
      <c r="I104" s="60"/>
      <c r="J104" s="81">
        <f t="shared" si="10"/>
        <v>600</v>
      </c>
      <c r="K104" s="167"/>
    </row>
    <row r="105" spans="1:11" ht="14.4" thickBot="1" x14ac:dyDescent="0.3">
      <c r="A105" s="20">
        <v>11</v>
      </c>
      <c r="B105" s="29" t="s">
        <v>13</v>
      </c>
      <c r="C105" s="21">
        <v>4210</v>
      </c>
      <c r="D105" s="22">
        <v>10000</v>
      </c>
      <c r="E105" s="134"/>
      <c r="F105" s="30" t="s">
        <v>24</v>
      </c>
      <c r="G105" s="52">
        <v>10000</v>
      </c>
      <c r="H105" s="60"/>
      <c r="I105" s="60"/>
      <c r="J105" s="81">
        <f t="shared" si="10"/>
        <v>10000</v>
      </c>
      <c r="K105" s="12">
        <f>J105</f>
        <v>10000</v>
      </c>
    </row>
    <row r="106" spans="1:11" ht="14.4" thickBot="1" x14ac:dyDescent="0.3">
      <c r="A106" s="130" t="s">
        <v>15</v>
      </c>
      <c r="B106" s="131"/>
      <c r="C106" s="131"/>
      <c r="D106" s="131"/>
      <c r="E106" s="131"/>
      <c r="F106" s="131"/>
      <c r="G106" s="68">
        <f>SUM(G95:G105)</f>
        <v>47831.34</v>
      </c>
      <c r="H106" s="47">
        <f t="shared" ref="H106:K106" si="11">SUM(H95:H105)</f>
        <v>0</v>
      </c>
      <c r="I106" s="47">
        <f t="shared" si="11"/>
        <v>0</v>
      </c>
      <c r="J106" s="47">
        <f t="shared" si="11"/>
        <v>47831.34</v>
      </c>
      <c r="K106" s="75">
        <f t="shared" si="11"/>
        <v>47831.34</v>
      </c>
    </row>
    <row r="107" spans="1:11" x14ac:dyDescent="0.25">
      <c r="A107" s="7">
        <v>1</v>
      </c>
      <c r="B107" s="103" t="s">
        <v>5</v>
      </c>
      <c r="C107" s="8">
        <v>4210</v>
      </c>
      <c r="D107" s="9">
        <v>300</v>
      </c>
      <c r="E107" s="145" t="s">
        <v>44</v>
      </c>
      <c r="F107" s="109" t="s">
        <v>7</v>
      </c>
      <c r="G107" s="139">
        <v>3800</v>
      </c>
      <c r="H107" s="60"/>
      <c r="I107" s="60"/>
      <c r="J107" s="81">
        <f t="shared" ref="J107:J115" si="12">D107+H107-I107</f>
        <v>300</v>
      </c>
      <c r="K107" s="169">
        <f>SUM(J107:J109)</f>
        <v>3800</v>
      </c>
    </row>
    <row r="108" spans="1:11" x14ac:dyDescent="0.25">
      <c r="A108" s="10">
        <v>2</v>
      </c>
      <c r="B108" s="104"/>
      <c r="C108" s="11">
        <v>4260</v>
      </c>
      <c r="D108" s="12">
        <v>3000</v>
      </c>
      <c r="E108" s="146"/>
      <c r="F108" s="110"/>
      <c r="G108" s="140"/>
      <c r="H108" s="60"/>
      <c r="I108" s="60"/>
      <c r="J108" s="81">
        <f t="shared" si="12"/>
        <v>3000</v>
      </c>
      <c r="K108" s="168"/>
    </row>
    <row r="109" spans="1:11" x14ac:dyDescent="0.25">
      <c r="A109" s="10">
        <v>3</v>
      </c>
      <c r="B109" s="105"/>
      <c r="C109" s="11">
        <v>4300</v>
      </c>
      <c r="D109" s="12">
        <v>500</v>
      </c>
      <c r="E109" s="146"/>
      <c r="F109" s="110"/>
      <c r="G109" s="141"/>
      <c r="H109" s="60"/>
      <c r="I109" s="60"/>
      <c r="J109" s="81">
        <f t="shared" si="12"/>
        <v>500</v>
      </c>
      <c r="K109" s="167"/>
    </row>
    <row r="110" spans="1:11" x14ac:dyDescent="0.25">
      <c r="A110" s="10">
        <v>4</v>
      </c>
      <c r="B110" s="11" t="s">
        <v>5</v>
      </c>
      <c r="C110" s="11">
        <v>4210</v>
      </c>
      <c r="D110" s="12">
        <v>3590.13</v>
      </c>
      <c r="E110" s="146"/>
      <c r="F110" s="39" t="s">
        <v>45</v>
      </c>
      <c r="G110" s="51">
        <v>3590.13</v>
      </c>
      <c r="H110" s="60"/>
      <c r="I110" s="60"/>
      <c r="J110" s="81">
        <f t="shared" si="12"/>
        <v>3590.13</v>
      </c>
      <c r="K110" s="12">
        <f>J110</f>
        <v>3590.13</v>
      </c>
    </row>
    <row r="111" spans="1:11" ht="25.5" customHeight="1" x14ac:dyDescent="0.25">
      <c r="A111" s="10">
        <v>5</v>
      </c>
      <c r="B111" s="120" t="s">
        <v>9</v>
      </c>
      <c r="C111" s="11">
        <v>4210</v>
      </c>
      <c r="D111" s="12">
        <v>1000</v>
      </c>
      <c r="E111" s="146"/>
      <c r="F111" s="110" t="s">
        <v>102</v>
      </c>
      <c r="G111" s="142">
        <v>5000</v>
      </c>
      <c r="H111" s="60"/>
      <c r="I111" s="60"/>
      <c r="J111" s="81">
        <f t="shared" si="12"/>
        <v>1000</v>
      </c>
      <c r="K111" s="166">
        <f>SUM(J111:J113)</f>
        <v>5000</v>
      </c>
    </row>
    <row r="112" spans="1:11" ht="22.5" customHeight="1" x14ac:dyDescent="0.25">
      <c r="A112" s="10">
        <v>6</v>
      </c>
      <c r="B112" s="104"/>
      <c r="C112" s="11">
        <v>4220</v>
      </c>
      <c r="D112" s="12">
        <v>1000</v>
      </c>
      <c r="E112" s="146"/>
      <c r="F112" s="110"/>
      <c r="G112" s="140"/>
      <c r="H112" s="60"/>
      <c r="I112" s="60"/>
      <c r="J112" s="81">
        <f t="shared" si="12"/>
        <v>1000</v>
      </c>
      <c r="K112" s="168"/>
    </row>
    <row r="113" spans="1:11" ht="19.5" customHeight="1" x14ac:dyDescent="0.25">
      <c r="A113" s="10">
        <v>7</v>
      </c>
      <c r="B113" s="105"/>
      <c r="C113" s="11">
        <v>4300</v>
      </c>
      <c r="D113" s="12">
        <v>3000</v>
      </c>
      <c r="E113" s="146"/>
      <c r="F113" s="110"/>
      <c r="G113" s="141"/>
      <c r="H113" s="60"/>
      <c r="I113" s="60"/>
      <c r="J113" s="81">
        <f t="shared" si="12"/>
        <v>3000</v>
      </c>
      <c r="K113" s="167"/>
    </row>
    <row r="114" spans="1:11" ht="26.4" x14ac:dyDescent="0.25">
      <c r="A114" s="10">
        <v>8</v>
      </c>
      <c r="B114" s="11" t="s">
        <v>11</v>
      </c>
      <c r="C114" s="11">
        <v>4300</v>
      </c>
      <c r="D114" s="12">
        <v>3500</v>
      </c>
      <c r="E114" s="146"/>
      <c r="F114" s="40" t="s">
        <v>103</v>
      </c>
      <c r="G114" s="51">
        <v>3500</v>
      </c>
      <c r="H114" s="60"/>
      <c r="I114" s="60"/>
      <c r="J114" s="81">
        <f t="shared" si="12"/>
        <v>3500</v>
      </c>
      <c r="K114" s="12">
        <f>J114</f>
        <v>3500</v>
      </c>
    </row>
    <row r="115" spans="1:11" ht="67.5" customHeight="1" thickBot="1" x14ac:dyDescent="0.3">
      <c r="A115" s="20">
        <v>9</v>
      </c>
      <c r="B115" s="21" t="s">
        <v>13</v>
      </c>
      <c r="C115" s="21">
        <v>4210</v>
      </c>
      <c r="D115" s="31">
        <v>13000</v>
      </c>
      <c r="E115" s="147"/>
      <c r="F115" s="26" t="s">
        <v>104</v>
      </c>
      <c r="G115" s="50">
        <v>13000</v>
      </c>
      <c r="H115" s="62"/>
      <c r="I115" s="62"/>
      <c r="J115" s="81">
        <f t="shared" si="12"/>
        <v>13000</v>
      </c>
      <c r="K115" s="17">
        <f>J115</f>
        <v>13000</v>
      </c>
    </row>
    <row r="116" spans="1:11" ht="14.4" thickBot="1" x14ac:dyDescent="0.3">
      <c r="A116" s="130" t="s">
        <v>15</v>
      </c>
      <c r="B116" s="131"/>
      <c r="C116" s="131"/>
      <c r="D116" s="131"/>
      <c r="E116" s="131"/>
      <c r="F116" s="131"/>
      <c r="G116" s="68">
        <f>SUM(G107:G115)</f>
        <v>28890.13</v>
      </c>
      <c r="H116" s="47">
        <f t="shared" ref="H116:K116" si="13">SUM(H107:H115)</f>
        <v>0</v>
      </c>
      <c r="I116" s="47">
        <f t="shared" si="13"/>
        <v>0</v>
      </c>
      <c r="J116" s="47">
        <f t="shared" si="13"/>
        <v>28890.13</v>
      </c>
      <c r="K116" s="75">
        <f t="shared" si="13"/>
        <v>28890.13</v>
      </c>
    </row>
    <row r="117" spans="1:11" x14ac:dyDescent="0.25">
      <c r="A117" s="7">
        <v>1</v>
      </c>
      <c r="B117" s="103" t="s">
        <v>5</v>
      </c>
      <c r="C117" s="8">
        <v>4210</v>
      </c>
      <c r="D117" s="9">
        <v>300</v>
      </c>
      <c r="E117" s="132" t="s">
        <v>46</v>
      </c>
      <c r="F117" s="148" t="s">
        <v>7</v>
      </c>
      <c r="G117" s="128">
        <v>3100</v>
      </c>
      <c r="H117" s="61"/>
      <c r="I117" s="61"/>
      <c r="J117" s="81">
        <f t="shared" ref="J117:J184" si="14">D117+H117-I117</f>
        <v>300</v>
      </c>
      <c r="K117" s="169">
        <f>SUM(J117:J120)</f>
        <v>3100</v>
      </c>
    </row>
    <row r="118" spans="1:11" x14ac:dyDescent="0.25">
      <c r="A118" s="10">
        <v>2</v>
      </c>
      <c r="B118" s="104"/>
      <c r="C118" s="11">
        <v>4260</v>
      </c>
      <c r="D118" s="12">
        <v>1500</v>
      </c>
      <c r="E118" s="133"/>
      <c r="F118" s="143"/>
      <c r="G118" s="119"/>
      <c r="H118" s="60"/>
      <c r="I118" s="60"/>
      <c r="J118" s="81">
        <f t="shared" si="14"/>
        <v>1500</v>
      </c>
      <c r="K118" s="168"/>
    </row>
    <row r="119" spans="1:11" x14ac:dyDescent="0.25">
      <c r="A119" s="10">
        <v>3</v>
      </c>
      <c r="B119" s="104"/>
      <c r="C119" s="11">
        <v>4270</v>
      </c>
      <c r="D119" s="12">
        <v>100</v>
      </c>
      <c r="E119" s="133"/>
      <c r="F119" s="143"/>
      <c r="G119" s="119"/>
      <c r="H119" s="60"/>
      <c r="I119" s="60"/>
      <c r="J119" s="81">
        <f t="shared" si="14"/>
        <v>100</v>
      </c>
      <c r="K119" s="168"/>
    </row>
    <row r="120" spans="1:11" x14ac:dyDescent="0.25">
      <c r="A120" s="10">
        <v>4</v>
      </c>
      <c r="B120" s="105"/>
      <c r="C120" s="11">
        <v>4300</v>
      </c>
      <c r="D120" s="12">
        <v>1200</v>
      </c>
      <c r="E120" s="133"/>
      <c r="F120" s="144"/>
      <c r="G120" s="117"/>
      <c r="H120" s="60"/>
      <c r="I120" s="60"/>
      <c r="J120" s="81">
        <f t="shared" si="14"/>
        <v>1200</v>
      </c>
      <c r="K120" s="167"/>
    </row>
    <row r="121" spans="1:11" ht="32.25" customHeight="1" x14ac:dyDescent="0.25">
      <c r="A121" s="10">
        <v>5</v>
      </c>
      <c r="B121" s="11" t="s">
        <v>5</v>
      </c>
      <c r="C121" s="11">
        <v>4300</v>
      </c>
      <c r="D121" s="12">
        <v>10165.49</v>
      </c>
      <c r="E121" s="133"/>
      <c r="F121" s="19" t="s">
        <v>105</v>
      </c>
      <c r="G121" s="51">
        <v>10165.49</v>
      </c>
      <c r="H121" s="60">
        <v>6500</v>
      </c>
      <c r="I121" s="60"/>
      <c r="J121" s="81">
        <f t="shared" si="14"/>
        <v>16665.489999999998</v>
      </c>
      <c r="K121" s="12">
        <f>J121</f>
        <v>16665.489999999998</v>
      </c>
    </row>
    <row r="122" spans="1:11" ht="32.25" customHeight="1" x14ac:dyDescent="0.25">
      <c r="A122" s="10">
        <v>6</v>
      </c>
      <c r="B122" s="120" t="s">
        <v>9</v>
      </c>
      <c r="C122" s="11">
        <v>4210</v>
      </c>
      <c r="D122" s="12">
        <v>1542.35</v>
      </c>
      <c r="E122" s="133"/>
      <c r="F122" s="110" t="s">
        <v>47</v>
      </c>
      <c r="G122" s="118">
        <v>9542.35</v>
      </c>
      <c r="H122" s="60"/>
      <c r="I122" s="60"/>
      <c r="J122" s="81">
        <f t="shared" si="14"/>
        <v>1542.35</v>
      </c>
      <c r="K122" s="166">
        <f>SUM(J122:J124)</f>
        <v>9542.35</v>
      </c>
    </row>
    <row r="123" spans="1:11" ht="48.75" customHeight="1" x14ac:dyDescent="0.25">
      <c r="A123" s="10">
        <v>7</v>
      </c>
      <c r="B123" s="104"/>
      <c r="C123" s="11">
        <v>4220</v>
      </c>
      <c r="D123" s="12">
        <v>4000</v>
      </c>
      <c r="E123" s="133"/>
      <c r="F123" s="110"/>
      <c r="G123" s="119"/>
      <c r="H123" s="60"/>
      <c r="I123" s="60"/>
      <c r="J123" s="81">
        <f t="shared" si="14"/>
        <v>4000</v>
      </c>
      <c r="K123" s="168"/>
    </row>
    <row r="124" spans="1:11" ht="46.5" customHeight="1" x14ac:dyDescent="0.25">
      <c r="A124" s="10">
        <v>8</v>
      </c>
      <c r="B124" s="105"/>
      <c r="C124" s="11">
        <v>4300</v>
      </c>
      <c r="D124" s="12">
        <v>4000</v>
      </c>
      <c r="E124" s="133"/>
      <c r="F124" s="110"/>
      <c r="G124" s="117"/>
      <c r="H124" s="60"/>
      <c r="I124" s="60"/>
      <c r="J124" s="81">
        <f t="shared" si="14"/>
        <v>4000</v>
      </c>
      <c r="K124" s="167"/>
    </row>
    <row r="125" spans="1:11" x14ac:dyDescent="0.25">
      <c r="A125" s="10">
        <v>9</v>
      </c>
      <c r="B125" s="120" t="s">
        <v>11</v>
      </c>
      <c r="C125" s="11">
        <v>4210</v>
      </c>
      <c r="D125" s="12">
        <v>1000</v>
      </c>
      <c r="E125" s="133"/>
      <c r="F125" s="136" t="s">
        <v>48</v>
      </c>
      <c r="G125" s="118">
        <v>3000</v>
      </c>
      <c r="H125" s="60"/>
      <c r="I125" s="60"/>
      <c r="J125" s="81">
        <f t="shared" si="14"/>
        <v>1000</v>
      </c>
      <c r="K125" s="166">
        <f>SUM(J125:J126)</f>
        <v>2500</v>
      </c>
    </row>
    <row r="126" spans="1:11" x14ac:dyDescent="0.25">
      <c r="A126" s="10">
        <v>10</v>
      </c>
      <c r="B126" s="105"/>
      <c r="C126" s="11">
        <v>4300</v>
      </c>
      <c r="D126" s="12">
        <v>2000</v>
      </c>
      <c r="E126" s="133"/>
      <c r="F126" s="144"/>
      <c r="G126" s="117"/>
      <c r="H126" s="60"/>
      <c r="I126" s="60">
        <v>500</v>
      </c>
      <c r="J126" s="81">
        <f t="shared" si="14"/>
        <v>1500</v>
      </c>
      <c r="K126" s="167"/>
    </row>
    <row r="127" spans="1:11" ht="36.75" customHeight="1" thickBot="1" x14ac:dyDescent="0.3">
      <c r="A127" s="20">
        <v>11</v>
      </c>
      <c r="B127" s="21" t="s">
        <v>13</v>
      </c>
      <c r="C127" s="21">
        <v>4210</v>
      </c>
      <c r="D127" s="31">
        <v>6000</v>
      </c>
      <c r="E127" s="134"/>
      <c r="F127" s="26" t="s">
        <v>49</v>
      </c>
      <c r="G127" s="50">
        <v>6000</v>
      </c>
      <c r="H127" s="62"/>
      <c r="I127" s="62">
        <v>6000</v>
      </c>
      <c r="J127" s="81">
        <f t="shared" si="14"/>
        <v>0</v>
      </c>
      <c r="K127" s="17">
        <f>J127</f>
        <v>0</v>
      </c>
    </row>
    <row r="128" spans="1:11" ht="14.4" thickBot="1" x14ac:dyDescent="0.3">
      <c r="A128" s="130" t="s">
        <v>15</v>
      </c>
      <c r="B128" s="131"/>
      <c r="C128" s="131"/>
      <c r="D128" s="131"/>
      <c r="E128" s="131"/>
      <c r="F128" s="131"/>
      <c r="G128" s="73">
        <f>SUM(G117:G127)</f>
        <v>31807.84</v>
      </c>
      <c r="H128" s="73">
        <f t="shared" ref="H128:K128" si="15">SUM(H117:H127)</f>
        <v>6500</v>
      </c>
      <c r="I128" s="74">
        <f t="shared" si="15"/>
        <v>6500</v>
      </c>
      <c r="J128" s="74">
        <f t="shared" si="15"/>
        <v>31807.839999999997</v>
      </c>
      <c r="K128" s="75">
        <f t="shared" si="15"/>
        <v>31807.839999999997</v>
      </c>
    </row>
    <row r="129" spans="1:11" x14ac:dyDescent="0.25">
      <c r="A129" s="7">
        <v>1</v>
      </c>
      <c r="B129" s="103" t="s">
        <v>5</v>
      </c>
      <c r="C129" s="8">
        <v>4210</v>
      </c>
      <c r="D129" s="9">
        <v>300</v>
      </c>
      <c r="E129" s="132" t="s">
        <v>50</v>
      </c>
      <c r="F129" s="148" t="s">
        <v>7</v>
      </c>
      <c r="G129" s="128">
        <v>3200</v>
      </c>
      <c r="H129" s="61"/>
      <c r="I129" s="61"/>
      <c r="J129" s="81">
        <f t="shared" si="14"/>
        <v>300</v>
      </c>
      <c r="K129" s="169">
        <f>SUM(J129:J132)</f>
        <v>3200</v>
      </c>
    </row>
    <row r="130" spans="1:11" x14ac:dyDescent="0.25">
      <c r="A130" s="10">
        <v>2</v>
      </c>
      <c r="B130" s="104"/>
      <c r="C130" s="11">
        <v>4260</v>
      </c>
      <c r="D130" s="12">
        <v>2000</v>
      </c>
      <c r="E130" s="133"/>
      <c r="F130" s="143"/>
      <c r="G130" s="119"/>
      <c r="H130" s="60"/>
      <c r="I130" s="60"/>
      <c r="J130" s="81">
        <f t="shared" si="14"/>
        <v>2000</v>
      </c>
      <c r="K130" s="168"/>
    </row>
    <row r="131" spans="1:11" x14ac:dyDescent="0.25">
      <c r="A131" s="10">
        <v>3</v>
      </c>
      <c r="B131" s="104"/>
      <c r="C131" s="11">
        <v>4270</v>
      </c>
      <c r="D131" s="12">
        <v>500</v>
      </c>
      <c r="E131" s="133"/>
      <c r="F131" s="143"/>
      <c r="G131" s="119"/>
      <c r="H131" s="60"/>
      <c r="I131" s="60"/>
      <c r="J131" s="81">
        <f t="shared" si="14"/>
        <v>500</v>
      </c>
      <c r="K131" s="168"/>
    </row>
    <row r="132" spans="1:11" x14ac:dyDescent="0.25">
      <c r="A132" s="10">
        <v>4</v>
      </c>
      <c r="B132" s="105"/>
      <c r="C132" s="11">
        <v>4300</v>
      </c>
      <c r="D132" s="12">
        <v>400</v>
      </c>
      <c r="E132" s="133"/>
      <c r="F132" s="144"/>
      <c r="G132" s="117"/>
      <c r="H132" s="60"/>
      <c r="I132" s="60"/>
      <c r="J132" s="81">
        <f t="shared" si="14"/>
        <v>400</v>
      </c>
      <c r="K132" s="167"/>
    </row>
    <row r="133" spans="1:11" ht="26.4" x14ac:dyDescent="0.25">
      <c r="A133" s="10">
        <v>5</v>
      </c>
      <c r="B133" s="11" t="s">
        <v>5</v>
      </c>
      <c r="C133" s="11">
        <v>4210</v>
      </c>
      <c r="D133" s="12">
        <v>200</v>
      </c>
      <c r="E133" s="133"/>
      <c r="F133" s="19" t="s">
        <v>51</v>
      </c>
      <c r="G133" s="43">
        <v>200</v>
      </c>
      <c r="H133" s="60"/>
      <c r="I133" s="60"/>
      <c r="J133" s="81">
        <f t="shared" si="14"/>
        <v>200</v>
      </c>
      <c r="K133" s="12">
        <f>J133</f>
        <v>200</v>
      </c>
    </row>
    <row r="134" spans="1:11" x14ac:dyDescent="0.25">
      <c r="A134" s="10">
        <v>6</v>
      </c>
      <c r="B134" s="16" t="s">
        <v>5</v>
      </c>
      <c r="C134" s="11">
        <v>4300</v>
      </c>
      <c r="D134" s="12">
        <v>2800</v>
      </c>
      <c r="E134" s="133"/>
      <c r="F134" s="28" t="s">
        <v>124</v>
      </c>
      <c r="G134" s="44">
        <v>2800</v>
      </c>
      <c r="H134" s="60"/>
      <c r="I134" s="60"/>
      <c r="J134" s="81">
        <f t="shared" si="14"/>
        <v>2800</v>
      </c>
      <c r="K134" s="12">
        <f>J134</f>
        <v>2800</v>
      </c>
    </row>
    <row r="135" spans="1:11" x14ac:dyDescent="0.25">
      <c r="A135" s="10">
        <v>7</v>
      </c>
      <c r="B135" s="120" t="s">
        <v>9</v>
      </c>
      <c r="C135" s="11">
        <v>4210</v>
      </c>
      <c r="D135" s="12">
        <v>500</v>
      </c>
      <c r="E135" s="133"/>
      <c r="F135" s="136" t="s">
        <v>37</v>
      </c>
      <c r="G135" s="118">
        <v>3000</v>
      </c>
      <c r="H135" s="60"/>
      <c r="I135" s="60"/>
      <c r="J135" s="81">
        <f t="shared" si="14"/>
        <v>500</v>
      </c>
      <c r="K135" s="166">
        <f>SUM(J135:J137)</f>
        <v>3000</v>
      </c>
    </row>
    <row r="136" spans="1:11" x14ac:dyDescent="0.25">
      <c r="A136" s="10">
        <v>8</v>
      </c>
      <c r="B136" s="104"/>
      <c r="C136" s="11">
        <v>4220</v>
      </c>
      <c r="D136" s="12">
        <v>2000</v>
      </c>
      <c r="E136" s="133"/>
      <c r="F136" s="143"/>
      <c r="G136" s="119"/>
      <c r="H136" s="60"/>
      <c r="I136" s="60"/>
      <c r="J136" s="81">
        <f t="shared" si="14"/>
        <v>2000</v>
      </c>
      <c r="K136" s="168"/>
    </row>
    <row r="137" spans="1:11" x14ac:dyDescent="0.25">
      <c r="A137" s="10">
        <v>9</v>
      </c>
      <c r="B137" s="105"/>
      <c r="C137" s="11">
        <v>4300</v>
      </c>
      <c r="D137" s="12">
        <v>500</v>
      </c>
      <c r="E137" s="133"/>
      <c r="F137" s="144"/>
      <c r="G137" s="117"/>
      <c r="H137" s="60"/>
      <c r="I137" s="60"/>
      <c r="J137" s="81">
        <f t="shared" si="14"/>
        <v>500</v>
      </c>
      <c r="K137" s="167"/>
    </row>
    <row r="138" spans="1:11" x14ac:dyDescent="0.25">
      <c r="A138" s="10">
        <v>10</v>
      </c>
      <c r="B138" s="11" t="s">
        <v>11</v>
      </c>
      <c r="C138" s="11">
        <v>4210</v>
      </c>
      <c r="D138" s="12">
        <v>1800</v>
      </c>
      <c r="E138" s="133"/>
      <c r="F138" s="19" t="s">
        <v>23</v>
      </c>
      <c r="G138" s="43">
        <v>1800</v>
      </c>
      <c r="H138" s="60"/>
      <c r="I138" s="60"/>
      <c r="J138" s="81">
        <f t="shared" si="14"/>
        <v>1800</v>
      </c>
      <c r="K138" s="12">
        <f>J138</f>
        <v>1800</v>
      </c>
    </row>
    <row r="139" spans="1:11" x14ac:dyDescent="0.25">
      <c r="A139" s="10">
        <v>11</v>
      </c>
      <c r="B139" s="11" t="s">
        <v>52</v>
      </c>
      <c r="C139" s="11">
        <v>4210</v>
      </c>
      <c r="D139" s="12">
        <v>445.06</v>
      </c>
      <c r="E139" s="133"/>
      <c r="F139" s="19" t="s">
        <v>53</v>
      </c>
      <c r="G139" s="43">
        <v>445.06</v>
      </c>
      <c r="H139" s="60"/>
      <c r="I139" s="60"/>
      <c r="J139" s="81">
        <f t="shared" si="14"/>
        <v>445.06</v>
      </c>
      <c r="K139" s="12">
        <f>J139</f>
        <v>445.06</v>
      </c>
    </row>
    <row r="140" spans="1:11" ht="14.4" thickBot="1" x14ac:dyDescent="0.3">
      <c r="A140" s="20">
        <v>12</v>
      </c>
      <c r="B140" s="21" t="s">
        <v>13</v>
      </c>
      <c r="C140" s="21">
        <v>4210</v>
      </c>
      <c r="D140" s="31">
        <v>3000</v>
      </c>
      <c r="E140" s="134"/>
      <c r="F140" s="27" t="s">
        <v>54</v>
      </c>
      <c r="G140" s="46">
        <v>3000</v>
      </c>
      <c r="H140" s="62"/>
      <c r="I140" s="62"/>
      <c r="J140" s="81">
        <f t="shared" si="14"/>
        <v>3000</v>
      </c>
      <c r="K140" s="17">
        <f>J140</f>
        <v>3000</v>
      </c>
    </row>
    <row r="141" spans="1:11" ht="14.4" thickBot="1" x14ac:dyDescent="0.3">
      <c r="A141" s="130" t="s">
        <v>15</v>
      </c>
      <c r="B141" s="131"/>
      <c r="C141" s="131"/>
      <c r="D141" s="131"/>
      <c r="E141" s="131"/>
      <c r="F141" s="131"/>
      <c r="G141" s="68">
        <f>SUM(G129:G140)</f>
        <v>14445.06</v>
      </c>
      <c r="H141" s="47">
        <f t="shared" ref="H141:K141" si="16">SUM(H129:H140)</f>
        <v>0</v>
      </c>
      <c r="I141" s="47">
        <f t="shared" si="16"/>
        <v>0</v>
      </c>
      <c r="J141" s="47">
        <f t="shared" si="16"/>
        <v>14445.06</v>
      </c>
      <c r="K141" s="75">
        <f t="shared" si="16"/>
        <v>14445.06</v>
      </c>
    </row>
    <row r="142" spans="1:11" x14ac:dyDescent="0.25">
      <c r="A142" s="7">
        <v>1</v>
      </c>
      <c r="B142" s="103" t="s">
        <v>5</v>
      </c>
      <c r="C142" s="8">
        <v>4210</v>
      </c>
      <c r="D142" s="9">
        <v>1000</v>
      </c>
      <c r="E142" s="132" t="s">
        <v>55</v>
      </c>
      <c r="F142" s="148" t="s">
        <v>7</v>
      </c>
      <c r="G142" s="128">
        <v>5000</v>
      </c>
      <c r="H142" s="61"/>
      <c r="I142" s="61"/>
      <c r="J142" s="81">
        <f t="shared" si="14"/>
        <v>1000</v>
      </c>
      <c r="K142" s="169">
        <f>SUM(J142:J145)</f>
        <v>13918.08</v>
      </c>
    </row>
    <row r="143" spans="1:11" x14ac:dyDescent="0.25">
      <c r="A143" s="10">
        <v>2</v>
      </c>
      <c r="B143" s="104"/>
      <c r="C143" s="11">
        <v>4260</v>
      </c>
      <c r="D143" s="12">
        <v>2000</v>
      </c>
      <c r="E143" s="133"/>
      <c r="F143" s="143"/>
      <c r="G143" s="119"/>
      <c r="H143" s="60">
        <v>8918.08</v>
      </c>
      <c r="I143" s="60"/>
      <c r="J143" s="81">
        <f t="shared" si="14"/>
        <v>10918.08</v>
      </c>
      <c r="K143" s="168"/>
    </row>
    <row r="144" spans="1:11" x14ac:dyDescent="0.25">
      <c r="A144" s="10">
        <v>3</v>
      </c>
      <c r="B144" s="104"/>
      <c r="C144" s="11">
        <v>4270</v>
      </c>
      <c r="D144" s="12">
        <v>1000</v>
      </c>
      <c r="E144" s="133"/>
      <c r="F144" s="143"/>
      <c r="G144" s="119"/>
      <c r="H144" s="60"/>
      <c r="I144" s="60"/>
      <c r="J144" s="81">
        <f t="shared" si="14"/>
        <v>1000</v>
      </c>
      <c r="K144" s="168"/>
    </row>
    <row r="145" spans="1:11" x14ac:dyDescent="0.25">
      <c r="A145" s="10">
        <v>4</v>
      </c>
      <c r="B145" s="105"/>
      <c r="C145" s="11">
        <v>4300</v>
      </c>
      <c r="D145" s="12">
        <v>1000</v>
      </c>
      <c r="E145" s="133"/>
      <c r="F145" s="144"/>
      <c r="G145" s="117"/>
      <c r="H145" s="60"/>
      <c r="I145" s="60"/>
      <c r="J145" s="81">
        <f t="shared" si="14"/>
        <v>1000</v>
      </c>
      <c r="K145" s="167"/>
    </row>
    <row r="146" spans="1:11" x14ac:dyDescent="0.25">
      <c r="A146" s="10">
        <v>5</v>
      </c>
      <c r="B146" s="120" t="s">
        <v>9</v>
      </c>
      <c r="C146" s="11">
        <v>4210</v>
      </c>
      <c r="D146" s="12">
        <v>3500</v>
      </c>
      <c r="E146" s="133"/>
      <c r="F146" s="136" t="s">
        <v>56</v>
      </c>
      <c r="G146" s="118">
        <v>14000</v>
      </c>
      <c r="H146" s="60"/>
      <c r="I146" s="60"/>
      <c r="J146" s="81">
        <f t="shared" si="14"/>
        <v>3500</v>
      </c>
      <c r="K146" s="166">
        <f>SUM(J146:J148)</f>
        <v>14000</v>
      </c>
    </row>
    <row r="147" spans="1:11" ht="27.75" customHeight="1" x14ac:dyDescent="0.25">
      <c r="A147" s="10">
        <v>6</v>
      </c>
      <c r="B147" s="104"/>
      <c r="C147" s="11">
        <v>4220</v>
      </c>
      <c r="D147" s="12">
        <v>3500</v>
      </c>
      <c r="E147" s="133"/>
      <c r="F147" s="143"/>
      <c r="G147" s="119"/>
      <c r="H147" s="60"/>
      <c r="I147" s="60"/>
      <c r="J147" s="81">
        <f t="shared" si="14"/>
        <v>3500</v>
      </c>
      <c r="K147" s="168"/>
    </row>
    <row r="148" spans="1:11" ht="36.75" customHeight="1" x14ac:dyDescent="0.25">
      <c r="A148" s="10">
        <v>7</v>
      </c>
      <c r="B148" s="105"/>
      <c r="C148" s="11">
        <v>4300</v>
      </c>
      <c r="D148" s="12">
        <v>7000</v>
      </c>
      <c r="E148" s="133"/>
      <c r="F148" s="144"/>
      <c r="G148" s="117"/>
      <c r="H148" s="60"/>
      <c r="I148" s="60"/>
      <c r="J148" s="81">
        <f t="shared" si="14"/>
        <v>7000</v>
      </c>
      <c r="K148" s="167"/>
    </row>
    <row r="149" spans="1:11" x14ac:dyDescent="0.25">
      <c r="A149" s="10">
        <v>8</v>
      </c>
      <c r="B149" s="11" t="s">
        <v>11</v>
      </c>
      <c r="C149" s="11">
        <v>4210</v>
      </c>
      <c r="D149" s="12">
        <v>7000</v>
      </c>
      <c r="E149" s="133"/>
      <c r="F149" s="19" t="s">
        <v>23</v>
      </c>
      <c r="G149" s="48">
        <v>7000</v>
      </c>
      <c r="H149" s="60"/>
      <c r="I149" s="60"/>
      <c r="J149" s="81">
        <f t="shared" si="14"/>
        <v>7000</v>
      </c>
      <c r="K149" s="12">
        <f>J149</f>
        <v>7000</v>
      </c>
    </row>
    <row r="150" spans="1:11" x14ac:dyDescent="0.25">
      <c r="A150" s="10">
        <v>9</v>
      </c>
      <c r="B150" s="11" t="s">
        <v>13</v>
      </c>
      <c r="C150" s="11">
        <v>4210</v>
      </c>
      <c r="D150" s="12">
        <v>17918.080000000002</v>
      </c>
      <c r="E150" s="133"/>
      <c r="F150" s="19" t="s">
        <v>54</v>
      </c>
      <c r="G150" s="48">
        <v>17918.080000000002</v>
      </c>
      <c r="H150" s="60"/>
      <c r="I150" s="60">
        <v>8918.08</v>
      </c>
      <c r="J150" s="81">
        <f t="shared" si="14"/>
        <v>9000.0000000000018</v>
      </c>
      <c r="K150" s="12">
        <f>J150</f>
        <v>9000.0000000000018</v>
      </c>
    </row>
    <row r="151" spans="1:11" ht="14.4" thickBot="1" x14ac:dyDescent="0.3">
      <c r="A151" s="20">
        <v>10</v>
      </c>
      <c r="B151" s="21" t="s">
        <v>57</v>
      </c>
      <c r="C151" s="21">
        <v>4210</v>
      </c>
      <c r="D151" s="31">
        <v>2000</v>
      </c>
      <c r="E151" s="134"/>
      <c r="F151" s="27" t="s">
        <v>58</v>
      </c>
      <c r="G151" s="49">
        <v>2000</v>
      </c>
      <c r="H151" s="62"/>
      <c r="I151" s="62"/>
      <c r="J151" s="81">
        <f t="shared" si="14"/>
        <v>2000</v>
      </c>
      <c r="K151" s="17">
        <f>J151</f>
        <v>2000</v>
      </c>
    </row>
    <row r="152" spans="1:11" ht="14.4" thickBot="1" x14ac:dyDescent="0.3">
      <c r="A152" s="130" t="s">
        <v>15</v>
      </c>
      <c r="B152" s="131"/>
      <c r="C152" s="131"/>
      <c r="D152" s="131"/>
      <c r="E152" s="131"/>
      <c r="F152" s="131"/>
      <c r="G152" s="68">
        <f>SUM(G142:G151)</f>
        <v>45918.080000000002</v>
      </c>
      <c r="H152" s="47">
        <f t="shared" ref="H152:K152" si="17">SUM(H142:H151)</f>
        <v>8918.08</v>
      </c>
      <c r="I152" s="47">
        <f t="shared" si="17"/>
        <v>8918.08</v>
      </c>
      <c r="J152" s="47">
        <f t="shared" si="17"/>
        <v>45918.080000000002</v>
      </c>
      <c r="K152" s="75">
        <f t="shared" si="17"/>
        <v>45918.080000000002</v>
      </c>
    </row>
    <row r="153" spans="1:11" x14ac:dyDescent="0.25">
      <c r="A153" s="7">
        <v>1</v>
      </c>
      <c r="B153" s="103" t="s">
        <v>5</v>
      </c>
      <c r="C153" s="8">
        <v>4210</v>
      </c>
      <c r="D153" s="9">
        <v>400</v>
      </c>
      <c r="E153" s="132" t="s">
        <v>59</v>
      </c>
      <c r="F153" s="148" t="s">
        <v>7</v>
      </c>
      <c r="G153" s="128">
        <v>4748.0200000000004</v>
      </c>
      <c r="H153" s="61"/>
      <c r="I153" s="61"/>
      <c r="J153" s="81">
        <f t="shared" si="14"/>
        <v>400</v>
      </c>
      <c r="K153" s="169">
        <f>SUM(J153:J156)</f>
        <v>4748.0200000000004</v>
      </c>
    </row>
    <row r="154" spans="1:11" x14ac:dyDescent="0.25">
      <c r="A154" s="10">
        <v>2</v>
      </c>
      <c r="B154" s="104"/>
      <c r="C154" s="11">
        <v>4260</v>
      </c>
      <c r="D154" s="12">
        <v>3590.53</v>
      </c>
      <c r="E154" s="133"/>
      <c r="F154" s="143"/>
      <c r="G154" s="119"/>
      <c r="H154" s="60"/>
      <c r="I154" s="60"/>
      <c r="J154" s="81">
        <f t="shared" si="14"/>
        <v>3590.53</v>
      </c>
      <c r="K154" s="168"/>
    </row>
    <row r="155" spans="1:11" x14ac:dyDescent="0.25">
      <c r="A155" s="10">
        <v>3</v>
      </c>
      <c r="B155" s="104"/>
      <c r="C155" s="11">
        <v>4270</v>
      </c>
      <c r="D155" s="12">
        <v>200</v>
      </c>
      <c r="E155" s="133"/>
      <c r="F155" s="143"/>
      <c r="G155" s="119"/>
      <c r="H155" s="60"/>
      <c r="I155" s="60"/>
      <c r="J155" s="81">
        <f t="shared" si="14"/>
        <v>200</v>
      </c>
      <c r="K155" s="168"/>
    </row>
    <row r="156" spans="1:11" x14ac:dyDescent="0.25">
      <c r="A156" s="10">
        <v>4</v>
      </c>
      <c r="B156" s="105"/>
      <c r="C156" s="11">
        <v>4300</v>
      </c>
      <c r="D156" s="12">
        <v>557.49</v>
      </c>
      <c r="E156" s="133"/>
      <c r="F156" s="144"/>
      <c r="G156" s="117"/>
      <c r="H156" s="60"/>
      <c r="I156" s="60"/>
      <c r="J156" s="81">
        <f t="shared" si="14"/>
        <v>557.49</v>
      </c>
      <c r="K156" s="167"/>
    </row>
    <row r="157" spans="1:11" ht="26.4" x14ac:dyDescent="0.25">
      <c r="A157" s="10">
        <v>5</v>
      </c>
      <c r="B157" s="11" t="s">
        <v>5</v>
      </c>
      <c r="C157" s="11">
        <v>4210</v>
      </c>
      <c r="D157" s="12">
        <v>2909.47</v>
      </c>
      <c r="E157" s="133"/>
      <c r="F157" s="19" t="s">
        <v>60</v>
      </c>
      <c r="G157" s="51">
        <v>2909.47</v>
      </c>
      <c r="H157" s="60"/>
      <c r="I157" s="60"/>
      <c r="J157" s="81">
        <f t="shared" si="14"/>
        <v>2909.47</v>
      </c>
      <c r="K157" s="12">
        <f>J157</f>
        <v>2909.47</v>
      </c>
    </row>
    <row r="158" spans="1:11" ht="22.5" customHeight="1" x14ac:dyDescent="0.25">
      <c r="A158" s="10">
        <v>6</v>
      </c>
      <c r="B158" s="120" t="s">
        <v>9</v>
      </c>
      <c r="C158" s="11">
        <v>4210</v>
      </c>
      <c r="D158" s="12">
        <v>2000</v>
      </c>
      <c r="E158" s="133"/>
      <c r="F158" s="136" t="s">
        <v>37</v>
      </c>
      <c r="G158" s="118">
        <v>6000</v>
      </c>
      <c r="H158" s="60"/>
      <c r="I158" s="60"/>
      <c r="J158" s="81">
        <f t="shared" si="14"/>
        <v>2000</v>
      </c>
      <c r="K158" s="166">
        <f>SUM(J158:J159)</f>
        <v>6000</v>
      </c>
    </row>
    <row r="159" spans="1:11" ht="17.25" customHeight="1" x14ac:dyDescent="0.25">
      <c r="A159" s="10">
        <v>7</v>
      </c>
      <c r="B159" s="105"/>
      <c r="C159" s="11">
        <v>4220</v>
      </c>
      <c r="D159" s="12">
        <v>4000</v>
      </c>
      <c r="E159" s="133"/>
      <c r="F159" s="144"/>
      <c r="G159" s="117"/>
      <c r="H159" s="60"/>
      <c r="I159" s="60"/>
      <c r="J159" s="81">
        <f t="shared" si="14"/>
        <v>4000</v>
      </c>
      <c r="K159" s="167"/>
    </row>
    <row r="160" spans="1:11" x14ac:dyDescent="0.25">
      <c r="A160" s="10">
        <v>8</v>
      </c>
      <c r="B160" s="11" t="s">
        <v>11</v>
      </c>
      <c r="C160" s="11">
        <v>4210</v>
      </c>
      <c r="D160" s="12">
        <v>3944.22</v>
      </c>
      <c r="E160" s="133"/>
      <c r="F160" s="19" t="s">
        <v>23</v>
      </c>
      <c r="G160" s="48">
        <v>3944.22</v>
      </c>
      <c r="H160" s="60"/>
      <c r="I160" s="60"/>
      <c r="J160" s="81">
        <f t="shared" si="14"/>
        <v>3944.22</v>
      </c>
      <c r="K160" s="12">
        <f>J160</f>
        <v>3944.22</v>
      </c>
    </row>
    <row r="161" spans="1:12" ht="43.5" customHeight="1" x14ac:dyDescent="0.25">
      <c r="A161" s="10">
        <v>9</v>
      </c>
      <c r="B161" s="11" t="s">
        <v>13</v>
      </c>
      <c r="C161" s="11">
        <v>4210</v>
      </c>
      <c r="D161" s="12">
        <v>8088.78</v>
      </c>
      <c r="E161" s="133"/>
      <c r="F161" s="36" t="s">
        <v>111</v>
      </c>
      <c r="G161" s="51">
        <v>8088.78</v>
      </c>
      <c r="H161" s="60"/>
      <c r="I161" s="60"/>
      <c r="J161" s="81">
        <f t="shared" si="14"/>
        <v>8088.78</v>
      </c>
      <c r="K161" s="12">
        <f>J161</f>
        <v>8088.78</v>
      </c>
    </row>
    <row r="162" spans="1:12" x14ac:dyDescent="0.25">
      <c r="A162" s="10">
        <v>10</v>
      </c>
      <c r="B162" s="11" t="s">
        <v>13</v>
      </c>
      <c r="C162" s="11">
        <v>4210</v>
      </c>
      <c r="D162" s="12">
        <v>500</v>
      </c>
      <c r="E162" s="133"/>
      <c r="F162" s="19" t="s">
        <v>110</v>
      </c>
      <c r="G162" s="48">
        <v>500</v>
      </c>
      <c r="H162" s="60"/>
      <c r="I162" s="60"/>
      <c r="J162" s="81">
        <f t="shared" si="14"/>
        <v>500</v>
      </c>
      <c r="K162" s="12">
        <f>J162</f>
        <v>500</v>
      </c>
    </row>
    <row r="163" spans="1:12" ht="14.4" thickBot="1" x14ac:dyDescent="0.3">
      <c r="A163" s="20">
        <v>11</v>
      </c>
      <c r="B163" s="21" t="s">
        <v>57</v>
      </c>
      <c r="C163" s="21">
        <v>4210</v>
      </c>
      <c r="D163" s="31">
        <v>6000</v>
      </c>
      <c r="E163" s="134"/>
      <c r="F163" s="27" t="s">
        <v>61</v>
      </c>
      <c r="G163" s="49">
        <v>6000</v>
      </c>
      <c r="H163" s="62"/>
      <c r="I163" s="62"/>
      <c r="J163" s="81">
        <f t="shared" si="14"/>
        <v>6000</v>
      </c>
      <c r="K163" s="17">
        <f>J163</f>
        <v>6000</v>
      </c>
    </row>
    <row r="164" spans="1:12" ht="14.4" thickBot="1" x14ac:dyDescent="0.3">
      <c r="A164" s="130" t="s">
        <v>15</v>
      </c>
      <c r="B164" s="131"/>
      <c r="C164" s="131"/>
      <c r="D164" s="131"/>
      <c r="E164" s="131"/>
      <c r="F164" s="131"/>
      <c r="G164" s="68">
        <f>SUM(G153:G163)</f>
        <v>32190.489999999998</v>
      </c>
      <c r="H164" s="47">
        <f t="shared" ref="H164:K164" si="18">SUM(H153:H163)</f>
        <v>0</v>
      </c>
      <c r="I164" s="47">
        <f t="shared" si="18"/>
        <v>0</v>
      </c>
      <c r="J164" s="47">
        <f t="shared" si="18"/>
        <v>32190.489999999998</v>
      </c>
      <c r="K164" s="75">
        <f t="shared" si="18"/>
        <v>32190.489999999998</v>
      </c>
    </row>
    <row r="165" spans="1:12" x14ac:dyDescent="0.25">
      <c r="A165" s="7">
        <v>1</v>
      </c>
      <c r="B165" s="103" t="s">
        <v>5</v>
      </c>
      <c r="C165" s="8">
        <v>4210</v>
      </c>
      <c r="D165" s="9">
        <v>1000</v>
      </c>
      <c r="E165" s="132" t="s">
        <v>62</v>
      </c>
      <c r="F165" s="148" t="s">
        <v>7</v>
      </c>
      <c r="G165" s="128">
        <v>4625.79</v>
      </c>
      <c r="H165" s="61"/>
      <c r="I165" s="61"/>
      <c r="J165" s="81">
        <f t="shared" si="14"/>
        <v>1000</v>
      </c>
      <c r="K165" s="169">
        <f>SUM(J165:J167)</f>
        <v>4625.79</v>
      </c>
    </row>
    <row r="166" spans="1:12" x14ac:dyDescent="0.25">
      <c r="A166" s="10">
        <v>2</v>
      </c>
      <c r="B166" s="104"/>
      <c r="C166" s="11">
        <v>4260</v>
      </c>
      <c r="D166" s="12">
        <v>3000</v>
      </c>
      <c r="E166" s="133"/>
      <c r="F166" s="143"/>
      <c r="G166" s="119"/>
      <c r="H166" s="60"/>
      <c r="I166" s="60"/>
      <c r="J166" s="81">
        <f t="shared" si="14"/>
        <v>3000</v>
      </c>
      <c r="K166" s="168"/>
    </row>
    <row r="167" spans="1:12" x14ac:dyDescent="0.25">
      <c r="A167" s="10">
        <v>3</v>
      </c>
      <c r="B167" s="105"/>
      <c r="C167" s="11">
        <v>4300</v>
      </c>
      <c r="D167" s="12">
        <v>625.79</v>
      </c>
      <c r="E167" s="133"/>
      <c r="F167" s="144"/>
      <c r="G167" s="117"/>
      <c r="H167" s="60"/>
      <c r="I167" s="60"/>
      <c r="J167" s="81">
        <f t="shared" si="14"/>
        <v>625.79</v>
      </c>
      <c r="K167" s="167"/>
    </row>
    <row r="168" spans="1:12" x14ac:dyDescent="0.25">
      <c r="A168" s="10">
        <v>4</v>
      </c>
      <c r="B168" s="11" t="s">
        <v>5</v>
      </c>
      <c r="C168" s="11">
        <v>4210</v>
      </c>
      <c r="D168" s="12">
        <v>1000</v>
      </c>
      <c r="E168" s="133"/>
      <c r="F168" s="19" t="s">
        <v>26</v>
      </c>
      <c r="G168" s="48">
        <v>1000</v>
      </c>
      <c r="H168" s="60"/>
      <c r="I168" s="60"/>
      <c r="J168" s="81">
        <f t="shared" si="14"/>
        <v>1000</v>
      </c>
      <c r="K168" s="12">
        <f>J168</f>
        <v>1000</v>
      </c>
    </row>
    <row r="169" spans="1:12" ht="39.6" x14ac:dyDescent="0.25">
      <c r="A169" s="10">
        <v>5</v>
      </c>
      <c r="B169" s="11" t="s">
        <v>5</v>
      </c>
      <c r="C169" s="11">
        <v>4210</v>
      </c>
      <c r="D169" s="12">
        <v>6000</v>
      </c>
      <c r="E169" s="133"/>
      <c r="F169" s="36" t="s">
        <v>129</v>
      </c>
      <c r="G169" s="51">
        <v>6000</v>
      </c>
      <c r="H169" s="60"/>
      <c r="I169" s="60"/>
      <c r="J169" s="81">
        <f t="shared" si="14"/>
        <v>6000</v>
      </c>
      <c r="K169" s="12">
        <f>SUM(J169)</f>
        <v>6000</v>
      </c>
    </row>
    <row r="170" spans="1:12" ht="20.25" customHeight="1" x14ac:dyDescent="0.25">
      <c r="A170" s="10">
        <v>6</v>
      </c>
      <c r="B170" s="120" t="s">
        <v>9</v>
      </c>
      <c r="C170" s="11">
        <v>4210</v>
      </c>
      <c r="D170" s="12">
        <v>2000</v>
      </c>
      <c r="E170" s="133"/>
      <c r="F170" s="136" t="s">
        <v>63</v>
      </c>
      <c r="G170" s="118">
        <v>7000</v>
      </c>
      <c r="H170" s="60"/>
      <c r="I170" s="60"/>
      <c r="J170" s="81">
        <f t="shared" si="14"/>
        <v>2000</v>
      </c>
      <c r="K170" s="166">
        <f>SUM(J170:J172)</f>
        <v>7000</v>
      </c>
    </row>
    <row r="171" spans="1:12" ht="15.75" customHeight="1" x14ac:dyDescent="0.25">
      <c r="A171" s="10">
        <v>7</v>
      </c>
      <c r="B171" s="104"/>
      <c r="C171" s="11">
        <v>4220</v>
      </c>
      <c r="D171" s="12">
        <v>2000</v>
      </c>
      <c r="E171" s="133"/>
      <c r="F171" s="143"/>
      <c r="G171" s="119"/>
      <c r="H171" s="60"/>
      <c r="I171" s="60"/>
      <c r="J171" s="81">
        <f t="shared" si="14"/>
        <v>2000</v>
      </c>
      <c r="K171" s="168"/>
    </row>
    <row r="172" spans="1:12" ht="18.75" customHeight="1" x14ac:dyDescent="0.25">
      <c r="A172" s="10">
        <v>8</v>
      </c>
      <c r="B172" s="105"/>
      <c r="C172" s="11">
        <v>4300</v>
      </c>
      <c r="D172" s="12">
        <v>3000</v>
      </c>
      <c r="E172" s="133"/>
      <c r="F172" s="144"/>
      <c r="G172" s="117"/>
      <c r="H172" s="60"/>
      <c r="I172" s="60"/>
      <c r="J172" s="81">
        <f t="shared" si="14"/>
        <v>3000</v>
      </c>
      <c r="K172" s="167"/>
    </row>
    <row r="173" spans="1:12" x14ac:dyDescent="0.25">
      <c r="A173" s="10">
        <v>9</v>
      </c>
      <c r="B173" s="11" t="s">
        <v>11</v>
      </c>
      <c r="C173" s="11">
        <v>4210</v>
      </c>
      <c r="D173" s="12">
        <v>5000</v>
      </c>
      <c r="E173" s="133"/>
      <c r="F173" s="19" t="s">
        <v>23</v>
      </c>
      <c r="G173" s="48">
        <v>5000</v>
      </c>
      <c r="H173" s="60"/>
      <c r="I173" s="60"/>
      <c r="J173" s="81">
        <f t="shared" si="14"/>
        <v>5000</v>
      </c>
      <c r="K173" s="12">
        <f>J173</f>
        <v>5000</v>
      </c>
    </row>
    <row r="174" spans="1:12" ht="55.5" customHeight="1" thickBot="1" x14ac:dyDescent="0.3">
      <c r="A174" s="20">
        <v>10</v>
      </c>
      <c r="B174" s="21" t="s">
        <v>13</v>
      </c>
      <c r="C174" s="21">
        <v>4210</v>
      </c>
      <c r="D174" s="31">
        <v>13300</v>
      </c>
      <c r="E174" s="134"/>
      <c r="F174" s="37" t="s">
        <v>64</v>
      </c>
      <c r="G174" s="50">
        <v>13300</v>
      </c>
      <c r="H174" s="60"/>
      <c r="I174" s="60"/>
      <c r="J174" s="81">
        <f t="shared" si="14"/>
        <v>13300</v>
      </c>
      <c r="K174" s="12">
        <f>J174</f>
        <v>13300</v>
      </c>
    </row>
    <row r="175" spans="1:12" ht="14.4" thickBot="1" x14ac:dyDescent="0.3">
      <c r="A175" s="130" t="s">
        <v>15</v>
      </c>
      <c r="B175" s="131"/>
      <c r="C175" s="131"/>
      <c r="D175" s="131"/>
      <c r="E175" s="131"/>
      <c r="F175" s="131"/>
      <c r="G175" s="68">
        <f>SUM(G165:G174)</f>
        <v>36925.79</v>
      </c>
      <c r="H175" s="68">
        <f t="shared" ref="H175:K175" si="19">SUM(H165:H174)</f>
        <v>0</v>
      </c>
      <c r="I175" s="47">
        <f t="shared" si="19"/>
        <v>0</v>
      </c>
      <c r="J175" s="47">
        <f t="shared" si="19"/>
        <v>36925.79</v>
      </c>
      <c r="K175" s="75">
        <f t="shared" si="19"/>
        <v>36925.79</v>
      </c>
      <c r="L175" s="94"/>
    </row>
    <row r="176" spans="1:12" x14ac:dyDescent="0.25">
      <c r="A176" s="7">
        <v>1</v>
      </c>
      <c r="B176" s="103" t="s">
        <v>5</v>
      </c>
      <c r="C176" s="8">
        <v>4260</v>
      </c>
      <c r="D176" s="9">
        <v>3000</v>
      </c>
      <c r="E176" s="132" t="s">
        <v>65</v>
      </c>
      <c r="F176" s="148" t="s">
        <v>7</v>
      </c>
      <c r="G176" s="128">
        <v>5438.42</v>
      </c>
      <c r="H176" s="60"/>
      <c r="I176" s="60"/>
      <c r="J176" s="81">
        <f t="shared" si="14"/>
        <v>3000</v>
      </c>
      <c r="K176" s="169">
        <f>SUM(J176:J177)</f>
        <v>5438.42</v>
      </c>
    </row>
    <row r="177" spans="1:11" x14ac:dyDescent="0.25">
      <c r="A177" s="10">
        <v>2</v>
      </c>
      <c r="B177" s="105"/>
      <c r="C177" s="11">
        <v>4270</v>
      </c>
      <c r="D177" s="12">
        <v>2438.42</v>
      </c>
      <c r="E177" s="133"/>
      <c r="F177" s="144"/>
      <c r="G177" s="117"/>
      <c r="H177" s="60"/>
      <c r="I177" s="60"/>
      <c r="J177" s="81">
        <f t="shared" si="14"/>
        <v>2438.42</v>
      </c>
      <c r="K177" s="167"/>
    </row>
    <row r="178" spans="1:11" ht="21.75" customHeight="1" x14ac:dyDescent="0.25">
      <c r="A178" s="10">
        <v>3</v>
      </c>
      <c r="B178" s="120" t="s">
        <v>9</v>
      </c>
      <c r="C178" s="11">
        <v>4220</v>
      </c>
      <c r="D178" s="12">
        <v>389.66</v>
      </c>
      <c r="E178" s="133"/>
      <c r="F178" s="136" t="s">
        <v>37</v>
      </c>
      <c r="G178" s="118">
        <v>2189.66</v>
      </c>
      <c r="H178" s="60"/>
      <c r="I178" s="60"/>
      <c r="J178" s="81">
        <f t="shared" si="14"/>
        <v>389.66</v>
      </c>
      <c r="K178" s="166">
        <f>SUM(J178:J179)</f>
        <v>2189.66</v>
      </c>
    </row>
    <row r="179" spans="1:11" ht="20.25" customHeight="1" x14ac:dyDescent="0.25">
      <c r="A179" s="10">
        <v>4</v>
      </c>
      <c r="B179" s="105"/>
      <c r="C179" s="11">
        <v>4300</v>
      </c>
      <c r="D179" s="12">
        <v>1800</v>
      </c>
      <c r="E179" s="133"/>
      <c r="F179" s="144"/>
      <c r="G179" s="117"/>
      <c r="H179" s="60"/>
      <c r="I179" s="60"/>
      <c r="J179" s="81">
        <f t="shared" si="14"/>
        <v>1800</v>
      </c>
      <c r="K179" s="167"/>
    </row>
    <row r="180" spans="1:11" x14ac:dyDescent="0.25">
      <c r="A180" s="10">
        <v>5</v>
      </c>
      <c r="B180" s="11" t="s">
        <v>11</v>
      </c>
      <c r="C180" s="11">
        <v>4300</v>
      </c>
      <c r="D180" s="12">
        <v>1500</v>
      </c>
      <c r="E180" s="133"/>
      <c r="F180" s="19" t="s">
        <v>23</v>
      </c>
      <c r="G180" s="48">
        <v>1500</v>
      </c>
      <c r="H180" s="60"/>
      <c r="I180" s="60"/>
      <c r="J180" s="81">
        <f t="shared" si="14"/>
        <v>1500</v>
      </c>
      <c r="K180" s="12">
        <f>J180</f>
        <v>1500</v>
      </c>
    </row>
    <row r="181" spans="1:11" ht="40.200000000000003" thickBot="1" x14ac:dyDescent="0.3">
      <c r="A181" s="20">
        <v>6</v>
      </c>
      <c r="B181" s="21" t="s">
        <v>52</v>
      </c>
      <c r="C181" s="21">
        <v>4300</v>
      </c>
      <c r="D181" s="31">
        <v>9000</v>
      </c>
      <c r="E181" s="134"/>
      <c r="F181" s="37" t="s">
        <v>66</v>
      </c>
      <c r="G181" s="50">
        <v>9000</v>
      </c>
      <c r="H181" s="62"/>
      <c r="I181" s="62"/>
      <c r="J181" s="81">
        <f t="shared" si="14"/>
        <v>9000</v>
      </c>
      <c r="K181" s="17">
        <f>SUM(J181)</f>
        <v>9000</v>
      </c>
    </row>
    <row r="182" spans="1:11" x14ac:dyDescent="0.25">
      <c r="A182" s="130" t="s">
        <v>15</v>
      </c>
      <c r="B182" s="131"/>
      <c r="C182" s="131"/>
      <c r="D182" s="131"/>
      <c r="E182" s="131"/>
      <c r="F182" s="131"/>
      <c r="G182" s="95">
        <f>SUM(G176:G181)</f>
        <v>18128.080000000002</v>
      </c>
      <c r="H182" s="95">
        <f t="shared" ref="H182:K182" si="20">SUM(H176:H181)</f>
        <v>0</v>
      </c>
      <c r="I182" s="96">
        <f t="shared" si="20"/>
        <v>0</v>
      </c>
      <c r="J182" s="96">
        <f t="shared" si="20"/>
        <v>18128.080000000002</v>
      </c>
      <c r="K182" s="97">
        <f t="shared" si="20"/>
        <v>18128.080000000002</v>
      </c>
    </row>
    <row r="183" spans="1:11" ht="19.5" customHeight="1" x14ac:dyDescent="0.25">
      <c r="A183" s="11">
        <v>1</v>
      </c>
      <c r="B183" s="98" t="s">
        <v>52</v>
      </c>
      <c r="C183" s="11">
        <v>4300</v>
      </c>
      <c r="D183" s="99">
        <v>0</v>
      </c>
      <c r="E183" s="149" t="s">
        <v>67</v>
      </c>
      <c r="F183" s="93" t="s">
        <v>132</v>
      </c>
      <c r="G183" s="60">
        <v>0</v>
      </c>
      <c r="H183" s="60">
        <v>8027</v>
      </c>
      <c r="I183" s="60"/>
      <c r="J183" s="81">
        <f t="shared" si="14"/>
        <v>8027</v>
      </c>
      <c r="K183" s="12">
        <f>SUM(J183)</f>
        <v>8027</v>
      </c>
    </row>
    <row r="184" spans="1:11" ht="15" customHeight="1" x14ac:dyDescent="0.25">
      <c r="A184" s="92">
        <v>2</v>
      </c>
      <c r="B184" s="104" t="s">
        <v>5</v>
      </c>
      <c r="C184" s="91">
        <v>4210</v>
      </c>
      <c r="D184" s="66">
        <v>500</v>
      </c>
      <c r="E184" s="146"/>
      <c r="F184" s="143" t="s">
        <v>7</v>
      </c>
      <c r="G184" s="119">
        <v>2500</v>
      </c>
      <c r="H184" s="61"/>
      <c r="I184" s="61"/>
      <c r="J184" s="83">
        <f t="shared" si="14"/>
        <v>500</v>
      </c>
      <c r="K184" s="168">
        <f>SUM(J184:J187)</f>
        <v>2500</v>
      </c>
    </row>
    <row r="185" spans="1:11" x14ac:dyDescent="0.25">
      <c r="A185" s="10">
        <v>3</v>
      </c>
      <c r="B185" s="104"/>
      <c r="C185" s="11">
        <v>4260</v>
      </c>
      <c r="D185" s="12">
        <v>1200</v>
      </c>
      <c r="E185" s="146"/>
      <c r="F185" s="143"/>
      <c r="G185" s="119"/>
      <c r="H185" s="60"/>
      <c r="I185" s="60"/>
      <c r="J185" s="81">
        <f t="shared" ref="J185:J193" si="21">D185+H185-I185</f>
        <v>1200</v>
      </c>
      <c r="K185" s="168"/>
    </row>
    <row r="186" spans="1:11" x14ac:dyDescent="0.25">
      <c r="A186" s="10">
        <v>4</v>
      </c>
      <c r="B186" s="104"/>
      <c r="C186" s="11">
        <v>4270</v>
      </c>
      <c r="D186" s="12">
        <v>200</v>
      </c>
      <c r="E186" s="146"/>
      <c r="F186" s="143"/>
      <c r="G186" s="119"/>
      <c r="H186" s="60"/>
      <c r="I186" s="60"/>
      <c r="J186" s="81">
        <f t="shared" si="21"/>
        <v>200</v>
      </c>
      <c r="K186" s="168"/>
    </row>
    <row r="187" spans="1:11" x14ac:dyDescent="0.25">
      <c r="A187" s="10">
        <v>5</v>
      </c>
      <c r="B187" s="105"/>
      <c r="C187" s="11">
        <v>4300</v>
      </c>
      <c r="D187" s="12">
        <v>600</v>
      </c>
      <c r="E187" s="146"/>
      <c r="F187" s="144"/>
      <c r="G187" s="117"/>
      <c r="H187" s="60"/>
      <c r="I187" s="60"/>
      <c r="J187" s="81">
        <f t="shared" si="21"/>
        <v>600</v>
      </c>
      <c r="K187" s="167"/>
    </row>
    <row r="188" spans="1:11" ht="26.4" x14ac:dyDescent="0.25">
      <c r="A188" s="10">
        <v>6</v>
      </c>
      <c r="B188" s="11" t="s">
        <v>5</v>
      </c>
      <c r="C188" s="11">
        <v>4210</v>
      </c>
      <c r="D188" s="12">
        <v>3300</v>
      </c>
      <c r="E188" s="146"/>
      <c r="F188" s="19" t="s">
        <v>68</v>
      </c>
      <c r="G188" s="43">
        <v>3300</v>
      </c>
      <c r="H188" s="60">
        <v>800</v>
      </c>
      <c r="I188" s="60"/>
      <c r="J188" s="81">
        <f t="shared" si="21"/>
        <v>4100</v>
      </c>
      <c r="K188" s="12">
        <f>J188</f>
        <v>4100</v>
      </c>
    </row>
    <row r="189" spans="1:11" ht="22.5" customHeight="1" x14ac:dyDescent="0.25">
      <c r="A189" s="10">
        <v>7</v>
      </c>
      <c r="B189" s="120" t="s">
        <v>9</v>
      </c>
      <c r="C189" s="11">
        <v>4220</v>
      </c>
      <c r="D189" s="12">
        <v>5050.8599999999997</v>
      </c>
      <c r="E189" s="146"/>
      <c r="F189" s="136" t="s">
        <v>106</v>
      </c>
      <c r="G189" s="118">
        <v>7550.86</v>
      </c>
      <c r="H189" s="60"/>
      <c r="I189" s="60"/>
      <c r="J189" s="81">
        <f t="shared" si="21"/>
        <v>5050.8599999999997</v>
      </c>
      <c r="K189" s="166">
        <f>SUM(J189:J190)</f>
        <v>7550.86</v>
      </c>
    </row>
    <row r="190" spans="1:11" ht="33.75" customHeight="1" x14ac:dyDescent="0.25">
      <c r="A190" s="10">
        <v>8</v>
      </c>
      <c r="B190" s="105"/>
      <c r="C190" s="11">
        <v>4300</v>
      </c>
      <c r="D190" s="12">
        <v>2500</v>
      </c>
      <c r="E190" s="146"/>
      <c r="F190" s="144"/>
      <c r="G190" s="117"/>
      <c r="H190" s="60"/>
      <c r="I190" s="60"/>
      <c r="J190" s="81">
        <f t="shared" si="21"/>
        <v>2500</v>
      </c>
      <c r="K190" s="167"/>
    </row>
    <row r="191" spans="1:11" x14ac:dyDescent="0.25">
      <c r="A191" s="10">
        <v>9</v>
      </c>
      <c r="B191" s="120" t="s">
        <v>11</v>
      </c>
      <c r="C191" s="11">
        <v>4210</v>
      </c>
      <c r="D191" s="12">
        <v>1786</v>
      </c>
      <c r="E191" s="146"/>
      <c r="F191" s="136" t="s">
        <v>23</v>
      </c>
      <c r="G191" s="118">
        <v>5536</v>
      </c>
      <c r="H191" s="60"/>
      <c r="I191" s="60"/>
      <c r="J191" s="81">
        <f t="shared" si="21"/>
        <v>1786</v>
      </c>
      <c r="K191" s="166">
        <f>SUM(J191:J192)</f>
        <v>3536</v>
      </c>
    </row>
    <row r="192" spans="1:11" x14ac:dyDescent="0.25">
      <c r="A192" s="10">
        <v>10</v>
      </c>
      <c r="B192" s="105"/>
      <c r="C192" s="11">
        <v>4300</v>
      </c>
      <c r="D192" s="12">
        <v>3750</v>
      </c>
      <c r="E192" s="146"/>
      <c r="F192" s="144"/>
      <c r="G192" s="117"/>
      <c r="H192" s="60"/>
      <c r="I192" s="60">
        <v>2000</v>
      </c>
      <c r="J192" s="81">
        <f t="shared" si="21"/>
        <v>1750</v>
      </c>
      <c r="K192" s="167"/>
    </row>
    <row r="193" spans="1:11" ht="40.200000000000003" thickBot="1" x14ac:dyDescent="0.3">
      <c r="A193" s="20">
        <v>11</v>
      </c>
      <c r="B193" s="21" t="s">
        <v>13</v>
      </c>
      <c r="C193" s="21">
        <v>4210</v>
      </c>
      <c r="D193" s="31">
        <v>8377</v>
      </c>
      <c r="E193" s="147"/>
      <c r="F193" s="27" t="s">
        <v>107</v>
      </c>
      <c r="G193" s="50">
        <v>8377</v>
      </c>
      <c r="H193" s="60"/>
      <c r="I193" s="60">
        <v>6827</v>
      </c>
      <c r="J193" s="81">
        <f t="shared" si="21"/>
        <v>1550</v>
      </c>
      <c r="K193" s="12">
        <f>SUM(J193)</f>
        <v>1550</v>
      </c>
    </row>
    <row r="194" spans="1:11" ht="14.4" thickBot="1" x14ac:dyDescent="0.3">
      <c r="A194" s="130" t="s">
        <v>15</v>
      </c>
      <c r="B194" s="131"/>
      <c r="C194" s="131"/>
      <c r="D194" s="131"/>
      <c r="E194" s="131"/>
      <c r="F194" s="131"/>
      <c r="G194" s="68">
        <f>SUM(G183:G193)</f>
        <v>27263.86</v>
      </c>
      <c r="H194" s="68">
        <f t="shared" ref="H194:K194" si="22">SUM(H183:H193)</f>
        <v>8827</v>
      </c>
      <c r="I194" s="68">
        <f t="shared" si="22"/>
        <v>8827</v>
      </c>
      <c r="J194" s="68">
        <f t="shared" si="22"/>
        <v>27263.86</v>
      </c>
      <c r="K194" s="68">
        <f t="shared" si="22"/>
        <v>27263.86</v>
      </c>
    </row>
    <row r="195" spans="1:11" x14ac:dyDescent="0.25">
      <c r="A195" s="7">
        <v>1</v>
      </c>
      <c r="B195" s="103" t="s">
        <v>5</v>
      </c>
      <c r="C195" s="8">
        <v>4210</v>
      </c>
      <c r="D195" s="9">
        <v>100</v>
      </c>
      <c r="E195" s="145" t="s">
        <v>69</v>
      </c>
      <c r="F195" s="148" t="s">
        <v>7</v>
      </c>
      <c r="G195" s="128">
        <v>800</v>
      </c>
      <c r="H195" s="60"/>
      <c r="I195" s="60"/>
      <c r="J195" s="81">
        <f t="shared" ref="J195:J204" si="23">D195+H195-I195</f>
        <v>100</v>
      </c>
      <c r="K195" s="169">
        <f>SUM(J195:J197)</f>
        <v>900</v>
      </c>
    </row>
    <row r="196" spans="1:11" x14ac:dyDescent="0.25">
      <c r="A196" s="10">
        <v>2</v>
      </c>
      <c r="B196" s="104"/>
      <c r="C196" s="11">
        <v>4260</v>
      </c>
      <c r="D196" s="12">
        <v>500</v>
      </c>
      <c r="E196" s="146"/>
      <c r="F196" s="143"/>
      <c r="G196" s="119"/>
      <c r="H196" s="60">
        <v>100</v>
      </c>
      <c r="I196" s="60"/>
      <c r="J196" s="81">
        <f t="shared" si="23"/>
        <v>600</v>
      </c>
      <c r="K196" s="168"/>
    </row>
    <row r="197" spans="1:11" x14ac:dyDescent="0.25">
      <c r="A197" s="10">
        <v>3</v>
      </c>
      <c r="B197" s="105"/>
      <c r="C197" s="11">
        <v>4300</v>
      </c>
      <c r="D197" s="12">
        <v>200</v>
      </c>
      <c r="E197" s="146"/>
      <c r="F197" s="144"/>
      <c r="G197" s="117"/>
      <c r="H197" s="60"/>
      <c r="I197" s="60"/>
      <c r="J197" s="81">
        <f t="shared" si="23"/>
        <v>200</v>
      </c>
      <c r="K197" s="167"/>
    </row>
    <row r="198" spans="1:11" ht="20.25" customHeight="1" x14ac:dyDescent="0.25">
      <c r="A198" s="10">
        <v>4</v>
      </c>
      <c r="B198" s="86" t="s">
        <v>5</v>
      </c>
      <c r="C198" s="11">
        <v>4210</v>
      </c>
      <c r="D198" s="12">
        <v>1500</v>
      </c>
      <c r="E198" s="146"/>
      <c r="F198" s="19" t="s">
        <v>41</v>
      </c>
      <c r="G198" s="85">
        <v>1500</v>
      </c>
      <c r="H198" s="60"/>
      <c r="I198" s="60">
        <v>948</v>
      </c>
      <c r="J198" s="81">
        <f t="shared" si="23"/>
        <v>552</v>
      </c>
      <c r="K198" s="84">
        <f>SUM(J198)</f>
        <v>552</v>
      </c>
    </row>
    <row r="199" spans="1:11" ht="22.5" customHeight="1" x14ac:dyDescent="0.25">
      <c r="A199" s="10">
        <v>5</v>
      </c>
      <c r="B199" s="120" t="s">
        <v>9</v>
      </c>
      <c r="C199" s="11">
        <v>4210</v>
      </c>
      <c r="D199" s="12">
        <v>100</v>
      </c>
      <c r="E199" s="146"/>
      <c r="F199" s="136" t="s">
        <v>70</v>
      </c>
      <c r="G199" s="118">
        <v>3500</v>
      </c>
      <c r="H199" s="60">
        <v>48</v>
      </c>
      <c r="I199" s="60"/>
      <c r="J199" s="81">
        <f t="shared" si="23"/>
        <v>148</v>
      </c>
      <c r="K199" s="166">
        <f>SUM(J199:J201)</f>
        <v>3350.57</v>
      </c>
    </row>
    <row r="200" spans="1:11" ht="21" customHeight="1" x14ac:dyDescent="0.25">
      <c r="A200" s="10">
        <v>6</v>
      </c>
      <c r="B200" s="104"/>
      <c r="C200" s="11">
        <v>4220</v>
      </c>
      <c r="D200" s="12">
        <v>600</v>
      </c>
      <c r="E200" s="146"/>
      <c r="F200" s="143"/>
      <c r="G200" s="119"/>
      <c r="H200" s="60">
        <v>902.57</v>
      </c>
      <c r="I200" s="60"/>
      <c r="J200" s="81">
        <f t="shared" si="23"/>
        <v>1502.5700000000002</v>
      </c>
      <c r="K200" s="168"/>
    </row>
    <row r="201" spans="1:11" ht="18.75" customHeight="1" x14ac:dyDescent="0.25">
      <c r="A201" s="10">
        <v>7</v>
      </c>
      <c r="B201" s="105"/>
      <c r="C201" s="11">
        <v>4300</v>
      </c>
      <c r="D201" s="12">
        <v>2800</v>
      </c>
      <c r="E201" s="146"/>
      <c r="F201" s="144"/>
      <c r="G201" s="117"/>
      <c r="H201" s="60"/>
      <c r="I201" s="60">
        <v>1100</v>
      </c>
      <c r="J201" s="81">
        <f t="shared" si="23"/>
        <v>1700</v>
      </c>
      <c r="K201" s="167"/>
    </row>
    <row r="202" spans="1:11" x14ac:dyDescent="0.25">
      <c r="A202" s="10">
        <v>8</v>
      </c>
      <c r="B202" s="120" t="s">
        <v>11</v>
      </c>
      <c r="C202" s="11">
        <v>4210</v>
      </c>
      <c r="D202" s="12">
        <v>1000</v>
      </c>
      <c r="E202" s="146"/>
      <c r="F202" s="136" t="s">
        <v>23</v>
      </c>
      <c r="G202" s="118">
        <v>3000</v>
      </c>
      <c r="H202" s="60">
        <v>12</v>
      </c>
      <c r="I202" s="60"/>
      <c r="J202" s="81">
        <f t="shared" si="23"/>
        <v>1012</v>
      </c>
      <c r="K202" s="166">
        <f>SUM(J202:J203)</f>
        <v>9499</v>
      </c>
    </row>
    <row r="203" spans="1:11" x14ac:dyDescent="0.25">
      <c r="A203" s="10">
        <v>9</v>
      </c>
      <c r="B203" s="105"/>
      <c r="C203" s="11">
        <v>4300</v>
      </c>
      <c r="D203" s="12">
        <v>2000</v>
      </c>
      <c r="E203" s="146"/>
      <c r="F203" s="144"/>
      <c r="G203" s="117"/>
      <c r="H203" s="60">
        <v>6487</v>
      </c>
      <c r="I203" s="60"/>
      <c r="J203" s="81">
        <f t="shared" si="23"/>
        <v>8487</v>
      </c>
      <c r="K203" s="167"/>
    </row>
    <row r="204" spans="1:11" ht="27" thickBot="1" x14ac:dyDescent="0.3">
      <c r="A204" s="20">
        <v>10</v>
      </c>
      <c r="B204" s="21" t="s">
        <v>13</v>
      </c>
      <c r="C204" s="21">
        <v>4210</v>
      </c>
      <c r="D204" s="31">
        <v>5501.57</v>
      </c>
      <c r="E204" s="147"/>
      <c r="F204" s="27" t="s">
        <v>71</v>
      </c>
      <c r="G204" s="46">
        <v>5501.57</v>
      </c>
      <c r="H204" s="60"/>
      <c r="I204" s="60">
        <v>5501.57</v>
      </c>
      <c r="J204" s="81">
        <f t="shared" si="23"/>
        <v>0</v>
      </c>
      <c r="K204" s="12">
        <f>SUM(J204)</f>
        <v>0</v>
      </c>
    </row>
    <row r="205" spans="1:11" ht="14.4" thickBot="1" x14ac:dyDescent="0.3">
      <c r="A205" s="130" t="s">
        <v>15</v>
      </c>
      <c r="B205" s="131"/>
      <c r="C205" s="131"/>
      <c r="D205" s="131"/>
      <c r="E205" s="131"/>
      <c r="F205" s="131"/>
      <c r="G205" s="68">
        <f>SUM(G195:G204)</f>
        <v>14301.57</v>
      </c>
      <c r="H205" s="68">
        <f t="shared" ref="H205:I205" si="24">SUM(H195:H204)</f>
        <v>7549.57</v>
      </c>
      <c r="I205" s="47">
        <f t="shared" si="24"/>
        <v>7549.57</v>
      </c>
      <c r="J205" s="47">
        <f>SUM(J195:J204)</f>
        <v>14301.57</v>
      </c>
      <c r="K205" s="75">
        <f>SUM(K195:K204)</f>
        <v>14301.57</v>
      </c>
    </row>
    <row r="206" spans="1:11" x14ac:dyDescent="0.25">
      <c r="A206" s="7">
        <v>1</v>
      </c>
      <c r="B206" s="103" t="s">
        <v>5</v>
      </c>
      <c r="C206" s="8">
        <v>4210</v>
      </c>
      <c r="D206" s="9">
        <v>500</v>
      </c>
      <c r="E206" s="145" t="s">
        <v>72</v>
      </c>
      <c r="F206" s="148" t="s">
        <v>7</v>
      </c>
      <c r="G206" s="128">
        <v>3000</v>
      </c>
      <c r="H206" s="61"/>
      <c r="I206" s="61"/>
      <c r="J206" s="81">
        <f t="shared" ref="J206:J214" si="25">D206+H206-I206</f>
        <v>500</v>
      </c>
      <c r="K206" s="169">
        <f>SUM(J206:J208)</f>
        <v>3000</v>
      </c>
    </row>
    <row r="207" spans="1:11" x14ac:dyDescent="0.25">
      <c r="A207" s="10">
        <v>2</v>
      </c>
      <c r="B207" s="104"/>
      <c r="C207" s="11">
        <v>4260</v>
      </c>
      <c r="D207" s="12">
        <v>2000</v>
      </c>
      <c r="E207" s="146"/>
      <c r="F207" s="143"/>
      <c r="G207" s="119"/>
      <c r="H207" s="60"/>
      <c r="I207" s="60"/>
      <c r="J207" s="81">
        <f t="shared" si="25"/>
        <v>2000</v>
      </c>
      <c r="K207" s="168"/>
    </row>
    <row r="208" spans="1:11" x14ac:dyDescent="0.25">
      <c r="A208" s="10">
        <v>3</v>
      </c>
      <c r="B208" s="105"/>
      <c r="C208" s="11">
        <v>4300</v>
      </c>
      <c r="D208" s="12">
        <v>500</v>
      </c>
      <c r="E208" s="146"/>
      <c r="F208" s="144"/>
      <c r="G208" s="117"/>
      <c r="H208" s="60"/>
      <c r="I208" s="60"/>
      <c r="J208" s="81">
        <f t="shared" si="25"/>
        <v>500</v>
      </c>
      <c r="K208" s="167"/>
    </row>
    <row r="209" spans="1:11" x14ac:dyDescent="0.25">
      <c r="A209" s="10">
        <v>4</v>
      </c>
      <c r="B209" s="11" t="s">
        <v>5</v>
      </c>
      <c r="C209" s="11">
        <v>4210</v>
      </c>
      <c r="D209" s="12">
        <v>15000</v>
      </c>
      <c r="E209" s="146"/>
      <c r="F209" s="19" t="s">
        <v>26</v>
      </c>
      <c r="G209" s="48">
        <v>15000</v>
      </c>
      <c r="H209" s="60"/>
      <c r="I209" s="60"/>
      <c r="J209" s="81">
        <f t="shared" si="25"/>
        <v>15000</v>
      </c>
      <c r="K209" s="12">
        <f>J209</f>
        <v>15000</v>
      </c>
    </row>
    <row r="210" spans="1:11" x14ac:dyDescent="0.25">
      <c r="A210" s="10">
        <v>5</v>
      </c>
      <c r="B210" s="120" t="s">
        <v>9</v>
      </c>
      <c r="C210" s="11">
        <v>4210</v>
      </c>
      <c r="D210" s="12">
        <v>2000</v>
      </c>
      <c r="E210" s="146"/>
      <c r="F210" s="136" t="s">
        <v>37</v>
      </c>
      <c r="G210" s="142">
        <v>9030.3700000000008</v>
      </c>
      <c r="H210" s="60"/>
      <c r="I210" s="60"/>
      <c r="J210" s="81">
        <f t="shared" si="25"/>
        <v>2000</v>
      </c>
      <c r="K210" s="166">
        <f>SUM(J210:J212)</f>
        <v>9030.369999999999</v>
      </c>
    </row>
    <row r="211" spans="1:11" x14ac:dyDescent="0.25">
      <c r="A211" s="10">
        <v>6</v>
      </c>
      <c r="B211" s="104"/>
      <c r="C211" s="11">
        <v>4220</v>
      </c>
      <c r="D211" s="12">
        <v>2000</v>
      </c>
      <c r="E211" s="146"/>
      <c r="F211" s="143"/>
      <c r="G211" s="140"/>
      <c r="H211" s="60"/>
      <c r="I211" s="60"/>
      <c r="J211" s="81">
        <f t="shared" si="25"/>
        <v>2000</v>
      </c>
      <c r="K211" s="168"/>
    </row>
    <row r="212" spans="1:11" x14ac:dyDescent="0.25">
      <c r="A212" s="10">
        <v>7</v>
      </c>
      <c r="B212" s="105"/>
      <c r="C212" s="11">
        <v>4300</v>
      </c>
      <c r="D212" s="12">
        <v>5030.37</v>
      </c>
      <c r="E212" s="146"/>
      <c r="F212" s="144"/>
      <c r="G212" s="141"/>
      <c r="H212" s="60"/>
      <c r="I212" s="60"/>
      <c r="J212" s="81">
        <f t="shared" si="25"/>
        <v>5030.37</v>
      </c>
      <c r="K212" s="167"/>
    </row>
    <row r="213" spans="1:11" x14ac:dyDescent="0.25">
      <c r="A213" s="10">
        <v>8</v>
      </c>
      <c r="B213" s="120" t="s">
        <v>11</v>
      </c>
      <c r="C213" s="11">
        <v>4210</v>
      </c>
      <c r="D213" s="12">
        <v>6000</v>
      </c>
      <c r="E213" s="146"/>
      <c r="F213" s="136" t="s">
        <v>23</v>
      </c>
      <c r="G213" s="118">
        <v>12000</v>
      </c>
      <c r="H213" s="60"/>
      <c r="I213" s="60"/>
      <c r="J213" s="81">
        <f t="shared" si="25"/>
        <v>6000</v>
      </c>
      <c r="K213" s="166">
        <f>SUM(J213:J214)</f>
        <v>12000</v>
      </c>
    </row>
    <row r="214" spans="1:11" ht="14.4" thickBot="1" x14ac:dyDescent="0.3">
      <c r="A214" s="20">
        <v>9</v>
      </c>
      <c r="B214" s="135"/>
      <c r="C214" s="21">
        <v>4300</v>
      </c>
      <c r="D214" s="31">
        <v>6000</v>
      </c>
      <c r="E214" s="147"/>
      <c r="F214" s="137"/>
      <c r="G214" s="138"/>
      <c r="H214" s="62"/>
      <c r="I214" s="62"/>
      <c r="J214" s="81">
        <f t="shared" si="25"/>
        <v>6000</v>
      </c>
      <c r="K214" s="170"/>
    </row>
    <row r="215" spans="1:11" ht="14.4" thickBot="1" x14ac:dyDescent="0.3">
      <c r="A215" s="130" t="s">
        <v>15</v>
      </c>
      <c r="B215" s="131"/>
      <c r="C215" s="131"/>
      <c r="D215" s="131"/>
      <c r="E215" s="131"/>
      <c r="F215" s="131"/>
      <c r="G215" s="68">
        <f>SUM(G206:G214)</f>
        <v>39030.370000000003</v>
      </c>
      <c r="H215" s="47">
        <f t="shared" ref="H215:I215" si="26">SUM(H206:H214)</f>
        <v>0</v>
      </c>
      <c r="I215" s="47">
        <f t="shared" si="26"/>
        <v>0</v>
      </c>
      <c r="J215" s="47">
        <f>SUM(J206:J214)</f>
        <v>39030.369999999995</v>
      </c>
      <c r="K215" s="75">
        <f>SUM(K206:K214)</f>
        <v>39030.369999999995</v>
      </c>
    </row>
    <row r="216" spans="1:11" x14ac:dyDescent="0.25">
      <c r="A216" s="7">
        <v>1</v>
      </c>
      <c r="B216" s="103" t="s">
        <v>5</v>
      </c>
      <c r="C216" s="8">
        <v>4210</v>
      </c>
      <c r="D216" s="9">
        <v>500</v>
      </c>
      <c r="E216" s="132" t="s">
        <v>73</v>
      </c>
      <c r="F216" s="148" t="s">
        <v>7</v>
      </c>
      <c r="G216" s="128">
        <v>2000</v>
      </c>
      <c r="H216" s="61"/>
      <c r="I216" s="61"/>
      <c r="J216" s="81">
        <f t="shared" ref="J216:J227" si="27">D216+H216-I216</f>
        <v>500</v>
      </c>
      <c r="K216" s="169">
        <f>SUM(J216:J219)</f>
        <v>2000</v>
      </c>
    </row>
    <row r="217" spans="1:11" x14ac:dyDescent="0.25">
      <c r="A217" s="10">
        <v>2</v>
      </c>
      <c r="B217" s="104"/>
      <c r="C217" s="11">
        <v>4260</v>
      </c>
      <c r="D217" s="12">
        <v>1000</v>
      </c>
      <c r="E217" s="133"/>
      <c r="F217" s="143"/>
      <c r="G217" s="119"/>
      <c r="H217" s="60"/>
      <c r="I217" s="60"/>
      <c r="J217" s="81">
        <f t="shared" si="27"/>
        <v>1000</v>
      </c>
      <c r="K217" s="168"/>
    </row>
    <row r="218" spans="1:11" x14ac:dyDescent="0.25">
      <c r="A218" s="10">
        <v>3</v>
      </c>
      <c r="B218" s="104"/>
      <c r="C218" s="11">
        <v>4270</v>
      </c>
      <c r="D218" s="12">
        <v>200</v>
      </c>
      <c r="E218" s="133"/>
      <c r="F218" s="143"/>
      <c r="G218" s="119"/>
      <c r="H218" s="60"/>
      <c r="I218" s="60"/>
      <c r="J218" s="81">
        <f t="shared" si="27"/>
        <v>200</v>
      </c>
      <c r="K218" s="168"/>
    </row>
    <row r="219" spans="1:11" x14ac:dyDescent="0.25">
      <c r="A219" s="10">
        <v>4</v>
      </c>
      <c r="B219" s="105"/>
      <c r="C219" s="11">
        <v>4300</v>
      </c>
      <c r="D219" s="12">
        <v>300</v>
      </c>
      <c r="E219" s="133"/>
      <c r="F219" s="144"/>
      <c r="G219" s="117"/>
      <c r="H219" s="60"/>
      <c r="I219" s="60"/>
      <c r="J219" s="81">
        <f t="shared" si="27"/>
        <v>300</v>
      </c>
      <c r="K219" s="167"/>
    </row>
    <row r="220" spans="1:11" x14ac:dyDescent="0.25">
      <c r="A220" s="10">
        <v>5</v>
      </c>
      <c r="B220" s="11" t="s">
        <v>5</v>
      </c>
      <c r="C220" s="11">
        <v>4210</v>
      </c>
      <c r="D220" s="12">
        <v>4000</v>
      </c>
      <c r="E220" s="133"/>
      <c r="F220" s="19" t="s">
        <v>74</v>
      </c>
      <c r="G220" s="48">
        <v>4000</v>
      </c>
      <c r="H220" s="60"/>
      <c r="I220" s="60"/>
      <c r="J220" s="81">
        <f t="shared" si="27"/>
        <v>4000</v>
      </c>
      <c r="K220" s="12">
        <f>J220</f>
        <v>4000</v>
      </c>
    </row>
    <row r="221" spans="1:11" ht="26.4" x14ac:dyDescent="0.25">
      <c r="A221" s="10">
        <v>6</v>
      </c>
      <c r="B221" s="11" t="s">
        <v>5</v>
      </c>
      <c r="C221" s="11">
        <v>4210</v>
      </c>
      <c r="D221" s="12">
        <v>4800</v>
      </c>
      <c r="E221" s="133"/>
      <c r="F221" s="19" t="s">
        <v>75</v>
      </c>
      <c r="G221" s="51">
        <v>4800</v>
      </c>
      <c r="H221" s="60"/>
      <c r="I221" s="60"/>
      <c r="J221" s="81">
        <f t="shared" si="27"/>
        <v>4800</v>
      </c>
      <c r="K221" s="12">
        <f>J221</f>
        <v>4800</v>
      </c>
    </row>
    <row r="222" spans="1:11" ht="33.75" customHeight="1" x14ac:dyDescent="0.25">
      <c r="A222" s="10">
        <v>7</v>
      </c>
      <c r="B222" s="120" t="s">
        <v>9</v>
      </c>
      <c r="C222" s="11">
        <v>4220</v>
      </c>
      <c r="D222" s="12">
        <v>1500</v>
      </c>
      <c r="E222" s="133"/>
      <c r="F222" s="136" t="s">
        <v>108</v>
      </c>
      <c r="G222" s="118">
        <v>3800</v>
      </c>
      <c r="H222" s="60"/>
      <c r="I222" s="60"/>
      <c r="J222" s="81">
        <f t="shared" si="27"/>
        <v>1500</v>
      </c>
      <c r="K222" s="166">
        <f>SUM(J222:J223)</f>
        <v>3800</v>
      </c>
    </row>
    <row r="223" spans="1:11" ht="23.25" customHeight="1" x14ac:dyDescent="0.25">
      <c r="A223" s="10">
        <v>8</v>
      </c>
      <c r="B223" s="105"/>
      <c r="C223" s="11">
        <v>4300</v>
      </c>
      <c r="D223" s="12">
        <v>2300</v>
      </c>
      <c r="E223" s="133"/>
      <c r="F223" s="144"/>
      <c r="G223" s="117"/>
      <c r="H223" s="60"/>
      <c r="I223" s="60"/>
      <c r="J223" s="81">
        <f t="shared" si="27"/>
        <v>2300</v>
      </c>
      <c r="K223" s="167"/>
    </row>
    <row r="224" spans="1:11" x14ac:dyDescent="0.25">
      <c r="A224" s="10">
        <v>9</v>
      </c>
      <c r="B224" s="11" t="s">
        <v>57</v>
      </c>
      <c r="C224" s="11">
        <v>4210</v>
      </c>
      <c r="D224" s="12">
        <v>5000</v>
      </c>
      <c r="E224" s="133"/>
      <c r="F224" s="19" t="s">
        <v>76</v>
      </c>
      <c r="G224" s="51">
        <v>5000</v>
      </c>
      <c r="H224" s="60"/>
      <c r="I224" s="60"/>
      <c r="J224" s="81">
        <f t="shared" si="27"/>
        <v>5000</v>
      </c>
      <c r="K224" s="12">
        <f>J224</f>
        <v>5000</v>
      </c>
    </row>
    <row r="225" spans="1:11" x14ac:dyDescent="0.25">
      <c r="A225" s="10">
        <v>10</v>
      </c>
      <c r="B225" s="11" t="s">
        <v>11</v>
      </c>
      <c r="C225" s="11">
        <v>4210</v>
      </c>
      <c r="D225" s="12">
        <v>5000</v>
      </c>
      <c r="E225" s="133"/>
      <c r="F225" s="19" t="s">
        <v>23</v>
      </c>
      <c r="G225" s="48">
        <v>5000</v>
      </c>
      <c r="H225" s="60"/>
      <c r="I225" s="60"/>
      <c r="J225" s="81">
        <f t="shared" si="27"/>
        <v>5000</v>
      </c>
      <c r="K225" s="12">
        <f>J225</f>
        <v>5000</v>
      </c>
    </row>
    <row r="226" spans="1:11" x14ac:dyDescent="0.25">
      <c r="A226" s="10">
        <v>11</v>
      </c>
      <c r="B226" s="11" t="s">
        <v>52</v>
      </c>
      <c r="C226" s="11">
        <v>4210</v>
      </c>
      <c r="D226" s="12">
        <v>5000</v>
      </c>
      <c r="E226" s="133"/>
      <c r="F226" s="19" t="s">
        <v>53</v>
      </c>
      <c r="G226" s="48">
        <v>5000</v>
      </c>
      <c r="H226" s="60"/>
      <c r="I226" s="60"/>
      <c r="J226" s="81">
        <f t="shared" si="27"/>
        <v>5000</v>
      </c>
      <c r="K226" s="12">
        <f>J226</f>
        <v>5000</v>
      </c>
    </row>
    <row r="227" spans="1:11" ht="45" customHeight="1" thickBot="1" x14ac:dyDescent="0.3">
      <c r="A227" s="20">
        <v>12</v>
      </c>
      <c r="B227" s="21" t="s">
        <v>13</v>
      </c>
      <c r="C227" s="21">
        <v>4210</v>
      </c>
      <c r="D227" s="31">
        <v>8425.91</v>
      </c>
      <c r="E227" s="134"/>
      <c r="F227" s="27" t="s">
        <v>77</v>
      </c>
      <c r="G227" s="46">
        <v>8425.91</v>
      </c>
      <c r="H227" s="60"/>
      <c r="I227" s="60"/>
      <c r="J227" s="81">
        <f t="shared" si="27"/>
        <v>8425.91</v>
      </c>
      <c r="K227" s="12">
        <f>J227</f>
        <v>8425.91</v>
      </c>
    </row>
    <row r="228" spans="1:11" ht="14.4" thickBot="1" x14ac:dyDescent="0.3">
      <c r="A228" s="130" t="s">
        <v>15</v>
      </c>
      <c r="B228" s="131"/>
      <c r="C228" s="131"/>
      <c r="D228" s="131"/>
      <c r="E228" s="131"/>
      <c r="F228" s="131"/>
      <c r="G228" s="68">
        <f>SUM(G216:G227)</f>
        <v>38025.910000000003</v>
      </c>
      <c r="H228" s="68">
        <f t="shared" ref="H228:I228" si="28">SUM(H216:H227)</f>
        <v>0</v>
      </c>
      <c r="I228" s="47">
        <f t="shared" si="28"/>
        <v>0</v>
      </c>
      <c r="J228" s="47">
        <f>SUM(J216:J227)</f>
        <v>38025.910000000003</v>
      </c>
      <c r="K228" s="75">
        <f>SUM(K216:K227)</f>
        <v>38025.910000000003</v>
      </c>
    </row>
    <row r="229" spans="1:11" x14ac:dyDescent="0.25">
      <c r="A229" s="7">
        <v>1</v>
      </c>
      <c r="B229" s="8" t="s">
        <v>5</v>
      </c>
      <c r="C229" s="8">
        <v>4210</v>
      </c>
      <c r="D229" s="9">
        <v>1000</v>
      </c>
      <c r="E229" s="132" t="s">
        <v>78</v>
      </c>
      <c r="F229" s="38" t="s">
        <v>7</v>
      </c>
      <c r="G229" s="42">
        <v>1000</v>
      </c>
      <c r="H229" s="61"/>
      <c r="I229" s="61"/>
      <c r="J229" s="81">
        <f t="shared" ref="J229:J236" si="29">D229+H229-I229</f>
        <v>1000</v>
      </c>
      <c r="K229" s="66">
        <f>J229</f>
        <v>1000</v>
      </c>
    </row>
    <row r="230" spans="1:11" ht="26.4" x14ac:dyDescent="0.25">
      <c r="A230" s="126">
        <v>2</v>
      </c>
      <c r="B230" s="120" t="s">
        <v>5</v>
      </c>
      <c r="C230" s="11">
        <v>4210</v>
      </c>
      <c r="D230" s="12">
        <v>5292.74</v>
      </c>
      <c r="E230" s="133"/>
      <c r="F230" s="13" t="s">
        <v>79</v>
      </c>
      <c r="G230" s="43">
        <v>5292.74</v>
      </c>
      <c r="H230" s="60"/>
      <c r="I230" s="60"/>
      <c r="J230" s="81">
        <f t="shared" si="29"/>
        <v>5292.74</v>
      </c>
      <c r="K230" s="12">
        <f>J230</f>
        <v>5292.74</v>
      </c>
    </row>
    <row r="231" spans="1:11" x14ac:dyDescent="0.25">
      <c r="A231" s="127"/>
      <c r="B231" s="105"/>
      <c r="C231" s="11">
        <v>4210</v>
      </c>
      <c r="D231" s="12">
        <v>5207.26</v>
      </c>
      <c r="E231" s="133"/>
      <c r="F231" s="18" t="s">
        <v>121</v>
      </c>
      <c r="G231" s="44">
        <v>5207.26</v>
      </c>
      <c r="H231" s="60"/>
      <c r="I231" s="60"/>
      <c r="J231" s="81">
        <f t="shared" si="29"/>
        <v>5207.26</v>
      </c>
      <c r="K231" s="12">
        <f>J231</f>
        <v>5207.26</v>
      </c>
    </row>
    <row r="232" spans="1:11" x14ac:dyDescent="0.25">
      <c r="A232" s="10">
        <v>3</v>
      </c>
      <c r="B232" s="120" t="s">
        <v>9</v>
      </c>
      <c r="C232" s="11">
        <v>4210</v>
      </c>
      <c r="D232" s="12">
        <v>600</v>
      </c>
      <c r="E232" s="133"/>
      <c r="F232" s="136" t="s">
        <v>37</v>
      </c>
      <c r="G232" s="118">
        <v>3271.57</v>
      </c>
      <c r="H232" s="60"/>
      <c r="I232" s="60"/>
      <c r="J232" s="81">
        <f t="shared" si="29"/>
        <v>600</v>
      </c>
      <c r="K232" s="166">
        <f>SUM(J232:J234)</f>
        <v>3271.57</v>
      </c>
    </row>
    <row r="233" spans="1:11" ht="18.75" customHeight="1" x14ac:dyDescent="0.25">
      <c r="A233" s="10">
        <v>4</v>
      </c>
      <c r="B233" s="104"/>
      <c r="C233" s="11">
        <v>4220</v>
      </c>
      <c r="D233" s="12">
        <v>600</v>
      </c>
      <c r="E233" s="133"/>
      <c r="F233" s="143"/>
      <c r="G233" s="119"/>
      <c r="H233" s="60"/>
      <c r="I233" s="60"/>
      <c r="J233" s="81">
        <f t="shared" si="29"/>
        <v>600</v>
      </c>
      <c r="K233" s="168"/>
    </row>
    <row r="234" spans="1:11" x14ac:dyDescent="0.25">
      <c r="A234" s="10">
        <v>5</v>
      </c>
      <c r="B234" s="105"/>
      <c r="C234" s="11">
        <v>4300</v>
      </c>
      <c r="D234" s="12">
        <v>2071.5700000000002</v>
      </c>
      <c r="E234" s="133"/>
      <c r="F234" s="144"/>
      <c r="G234" s="117"/>
      <c r="H234" s="60"/>
      <c r="I234" s="60"/>
      <c r="J234" s="81">
        <f t="shared" si="29"/>
        <v>2071.5700000000002</v>
      </c>
      <c r="K234" s="167"/>
    </row>
    <row r="235" spans="1:11" x14ac:dyDescent="0.25">
      <c r="A235" s="10">
        <v>6</v>
      </c>
      <c r="B235" s="11" t="s">
        <v>11</v>
      </c>
      <c r="C235" s="11">
        <v>4210</v>
      </c>
      <c r="D235" s="12">
        <v>1000</v>
      </c>
      <c r="E235" s="133"/>
      <c r="F235" s="13" t="s">
        <v>23</v>
      </c>
      <c r="G235" s="43">
        <v>1000</v>
      </c>
      <c r="H235" s="60"/>
      <c r="I235" s="60"/>
      <c r="J235" s="81">
        <f t="shared" si="29"/>
        <v>1000</v>
      </c>
      <c r="K235" s="12">
        <f>J235</f>
        <v>1000</v>
      </c>
    </row>
    <row r="236" spans="1:11" ht="14.4" thickBot="1" x14ac:dyDescent="0.3">
      <c r="A236" s="20">
        <v>7</v>
      </c>
      <c r="B236" s="21" t="s">
        <v>13</v>
      </c>
      <c r="C236" s="21">
        <v>4210</v>
      </c>
      <c r="D236" s="31">
        <v>2500</v>
      </c>
      <c r="E236" s="134"/>
      <c r="F236" s="26" t="s">
        <v>54</v>
      </c>
      <c r="G236" s="46">
        <v>2500</v>
      </c>
      <c r="H236" s="62"/>
      <c r="I236" s="62"/>
      <c r="J236" s="81">
        <f t="shared" si="29"/>
        <v>2500</v>
      </c>
      <c r="K236" s="17">
        <f>J236</f>
        <v>2500</v>
      </c>
    </row>
    <row r="237" spans="1:11" ht="14.4" thickBot="1" x14ac:dyDescent="0.3">
      <c r="A237" s="130" t="s">
        <v>15</v>
      </c>
      <c r="B237" s="131"/>
      <c r="C237" s="131"/>
      <c r="D237" s="131"/>
      <c r="E237" s="131"/>
      <c r="F237" s="131"/>
      <c r="G237" s="68">
        <f>SUM(G229:G236)</f>
        <v>18271.57</v>
      </c>
      <c r="H237" s="47">
        <f>SUM(H229:H236)</f>
        <v>0</v>
      </c>
      <c r="I237" s="47">
        <f>SUM(I229:I236)</f>
        <v>0</v>
      </c>
      <c r="J237" s="47">
        <f>SUM(J229:J236)</f>
        <v>18271.57</v>
      </c>
      <c r="K237" s="75">
        <f>SUM(K229:K236)</f>
        <v>18271.57</v>
      </c>
    </row>
    <row r="238" spans="1:11" x14ac:dyDescent="0.25">
      <c r="A238" s="7">
        <v>1</v>
      </c>
      <c r="B238" s="103" t="s">
        <v>5</v>
      </c>
      <c r="C238" s="8">
        <v>4210</v>
      </c>
      <c r="D238" s="9">
        <v>500</v>
      </c>
      <c r="E238" s="132" t="s">
        <v>80</v>
      </c>
      <c r="F238" s="148" t="s">
        <v>7</v>
      </c>
      <c r="G238" s="128">
        <v>10500</v>
      </c>
      <c r="H238" s="61"/>
      <c r="I238" s="61"/>
      <c r="J238" s="81">
        <f t="shared" ref="J238:J246" si="30">D238+H238-I238</f>
        <v>500</v>
      </c>
      <c r="K238" s="169">
        <f>SUM(J238:J240)</f>
        <v>10500</v>
      </c>
    </row>
    <row r="239" spans="1:11" x14ac:dyDescent="0.25">
      <c r="A239" s="10">
        <v>2</v>
      </c>
      <c r="B239" s="104"/>
      <c r="C239" s="11">
        <v>4260</v>
      </c>
      <c r="D239" s="12">
        <v>7500</v>
      </c>
      <c r="E239" s="133"/>
      <c r="F239" s="143"/>
      <c r="G239" s="119"/>
      <c r="H239" s="60"/>
      <c r="I239" s="60"/>
      <c r="J239" s="81">
        <f t="shared" si="30"/>
        <v>7500</v>
      </c>
      <c r="K239" s="168"/>
    </row>
    <row r="240" spans="1:11" x14ac:dyDescent="0.25">
      <c r="A240" s="10">
        <v>3</v>
      </c>
      <c r="B240" s="105"/>
      <c r="C240" s="11">
        <v>4300</v>
      </c>
      <c r="D240" s="12">
        <v>2500</v>
      </c>
      <c r="E240" s="133"/>
      <c r="F240" s="144"/>
      <c r="G240" s="117"/>
      <c r="H240" s="60"/>
      <c r="I240" s="60"/>
      <c r="J240" s="81">
        <f t="shared" si="30"/>
        <v>2500</v>
      </c>
      <c r="K240" s="167"/>
    </row>
    <row r="241" spans="1:11" ht="18" customHeight="1" x14ac:dyDescent="0.25">
      <c r="A241" s="10">
        <v>4</v>
      </c>
      <c r="B241" s="11" t="s">
        <v>5</v>
      </c>
      <c r="C241" s="11">
        <v>4210</v>
      </c>
      <c r="D241" s="12">
        <v>500</v>
      </c>
      <c r="E241" s="133"/>
      <c r="F241" s="19" t="s">
        <v>26</v>
      </c>
      <c r="G241" s="48">
        <v>500</v>
      </c>
      <c r="H241" s="60"/>
      <c r="I241" s="60"/>
      <c r="J241" s="81">
        <f t="shared" si="30"/>
        <v>500</v>
      </c>
      <c r="K241" s="12">
        <f>J241</f>
        <v>500</v>
      </c>
    </row>
    <row r="242" spans="1:11" ht="31.5" customHeight="1" x14ac:dyDescent="0.25">
      <c r="A242" s="10">
        <v>5</v>
      </c>
      <c r="B242" s="11" t="s">
        <v>5</v>
      </c>
      <c r="C242" s="11">
        <v>4210</v>
      </c>
      <c r="D242" s="12">
        <v>2000</v>
      </c>
      <c r="E242" s="133"/>
      <c r="F242" s="19" t="s">
        <v>81</v>
      </c>
      <c r="G242" s="43">
        <v>2000</v>
      </c>
      <c r="H242" s="60"/>
      <c r="I242" s="60"/>
      <c r="J242" s="81">
        <f t="shared" si="30"/>
        <v>2000</v>
      </c>
      <c r="K242" s="12">
        <f>J242</f>
        <v>2000</v>
      </c>
    </row>
    <row r="243" spans="1:11" x14ac:dyDescent="0.25">
      <c r="A243" s="10">
        <v>6</v>
      </c>
      <c r="B243" s="120" t="s">
        <v>9</v>
      </c>
      <c r="C243" s="11">
        <v>4210</v>
      </c>
      <c r="D243" s="12">
        <v>500</v>
      </c>
      <c r="E243" s="133"/>
      <c r="F243" s="136" t="s">
        <v>37</v>
      </c>
      <c r="G243" s="118">
        <v>4367.2299999999996</v>
      </c>
      <c r="H243" s="60"/>
      <c r="I243" s="60"/>
      <c r="J243" s="81">
        <f t="shared" si="30"/>
        <v>500</v>
      </c>
      <c r="K243" s="166">
        <f>SUM(J243:J245)</f>
        <v>4367.2299999999996</v>
      </c>
    </row>
    <row r="244" spans="1:11" x14ac:dyDescent="0.25">
      <c r="A244" s="10">
        <v>7</v>
      </c>
      <c r="B244" s="104"/>
      <c r="C244" s="11">
        <v>4220</v>
      </c>
      <c r="D244" s="12">
        <v>3367.23</v>
      </c>
      <c r="E244" s="133"/>
      <c r="F244" s="143"/>
      <c r="G244" s="119"/>
      <c r="H244" s="60"/>
      <c r="I244" s="60"/>
      <c r="J244" s="81">
        <f t="shared" si="30"/>
        <v>3367.23</v>
      </c>
      <c r="K244" s="168"/>
    </row>
    <row r="245" spans="1:11" x14ac:dyDescent="0.25">
      <c r="A245" s="10">
        <v>8</v>
      </c>
      <c r="B245" s="105"/>
      <c r="C245" s="11">
        <v>4300</v>
      </c>
      <c r="D245" s="12">
        <v>500</v>
      </c>
      <c r="E245" s="133"/>
      <c r="F245" s="144"/>
      <c r="G245" s="117"/>
      <c r="H245" s="60"/>
      <c r="I245" s="60"/>
      <c r="J245" s="81">
        <f t="shared" si="30"/>
        <v>500</v>
      </c>
      <c r="K245" s="167"/>
    </row>
    <row r="246" spans="1:11" ht="14.4" thickBot="1" x14ac:dyDescent="0.3">
      <c r="A246" s="20">
        <v>9</v>
      </c>
      <c r="B246" s="21" t="s">
        <v>11</v>
      </c>
      <c r="C246" s="21">
        <v>4210</v>
      </c>
      <c r="D246" s="31">
        <v>1000</v>
      </c>
      <c r="E246" s="134"/>
      <c r="F246" s="27" t="s">
        <v>23</v>
      </c>
      <c r="G246" s="49">
        <v>1000</v>
      </c>
      <c r="H246" s="60"/>
      <c r="I246" s="60"/>
      <c r="J246" s="81">
        <f t="shared" si="30"/>
        <v>1000</v>
      </c>
      <c r="K246" s="12">
        <f>J246</f>
        <v>1000</v>
      </c>
    </row>
    <row r="247" spans="1:11" ht="14.4" thickBot="1" x14ac:dyDescent="0.3">
      <c r="A247" s="130" t="s">
        <v>15</v>
      </c>
      <c r="B247" s="131"/>
      <c r="C247" s="131"/>
      <c r="D247" s="131"/>
      <c r="E247" s="131"/>
      <c r="F247" s="131"/>
      <c r="G247" s="68">
        <f>SUM(G238:G246)</f>
        <v>18367.23</v>
      </c>
      <c r="H247" s="47">
        <f t="shared" ref="H247:K247" si="31">SUM(H238:H246)</f>
        <v>0</v>
      </c>
      <c r="I247" s="47">
        <f t="shared" si="31"/>
        <v>0</v>
      </c>
      <c r="J247" s="47">
        <f t="shared" si="31"/>
        <v>18367.23</v>
      </c>
      <c r="K247" s="75">
        <f t="shared" si="31"/>
        <v>18367.23</v>
      </c>
    </row>
    <row r="248" spans="1:11" x14ac:dyDescent="0.25">
      <c r="A248" s="7">
        <v>1</v>
      </c>
      <c r="B248" s="103" t="s">
        <v>5</v>
      </c>
      <c r="C248" s="8">
        <v>4210</v>
      </c>
      <c r="D248" s="9">
        <v>1000</v>
      </c>
      <c r="E248" s="132" t="s">
        <v>82</v>
      </c>
      <c r="F248" s="148" t="s">
        <v>7</v>
      </c>
      <c r="G248" s="128">
        <v>3900</v>
      </c>
      <c r="H248" s="60"/>
      <c r="I248" s="60"/>
      <c r="J248" s="81">
        <f t="shared" ref="J248:J255" si="32">D248+H248-I248</f>
        <v>1000</v>
      </c>
      <c r="K248" s="169">
        <f>SUM(J248:J250)</f>
        <v>3900</v>
      </c>
    </row>
    <row r="249" spans="1:11" x14ac:dyDescent="0.25">
      <c r="A249" s="10">
        <v>2</v>
      </c>
      <c r="B249" s="104"/>
      <c r="C249" s="11">
        <v>4260</v>
      </c>
      <c r="D249" s="12">
        <v>1900</v>
      </c>
      <c r="E249" s="133"/>
      <c r="F249" s="143"/>
      <c r="G249" s="119"/>
      <c r="H249" s="60"/>
      <c r="I249" s="60"/>
      <c r="J249" s="81">
        <f t="shared" si="32"/>
        <v>1900</v>
      </c>
      <c r="K249" s="168"/>
    </row>
    <row r="250" spans="1:11" x14ac:dyDescent="0.25">
      <c r="A250" s="10">
        <v>3</v>
      </c>
      <c r="B250" s="105"/>
      <c r="C250" s="11">
        <v>4300</v>
      </c>
      <c r="D250" s="12">
        <v>1000</v>
      </c>
      <c r="E250" s="133"/>
      <c r="F250" s="144"/>
      <c r="G250" s="117"/>
      <c r="H250" s="60"/>
      <c r="I250" s="60"/>
      <c r="J250" s="81">
        <f t="shared" si="32"/>
        <v>1000</v>
      </c>
      <c r="K250" s="167"/>
    </row>
    <row r="251" spans="1:11" ht="18.75" customHeight="1" x14ac:dyDescent="0.25">
      <c r="A251" s="10">
        <v>4</v>
      </c>
      <c r="B251" s="11" t="s">
        <v>5</v>
      </c>
      <c r="C251" s="11">
        <v>4210</v>
      </c>
      <c r="D251" s="12">
        <v>7000</v>
      </c>
      <c r="E251" s="133"/>
      <c r="F251" s="19" t="s">
        <v>26</v>
      </c>
      <c r="G251" s="48">
        <v>7000</v>
      </c>
      <c r="H251" s="60"/>
      <c r="I251" s="60"/>
      <c r="J251" s="81">
        <f t="shared" si="32"/>
        <v>7000</v>
      </c>
      <c r="K251" s="12">
        <f>J251</f>
        <v>7000</v>
      </c>
    </row>
    <row r="252" spans="1:11" ht="26.4" x14ac:dyDescent="0.25">
      <c r="A252" s="10">
        <v>5</v>
      </c>
      <c r="B252" s="11" t="s">
        <v>5</v>
      </c>
      <c r="C252" s="11">
        <v>4210</v>
      </c>
      <c r="D252" s="12">
        <v>1362.41</v>
      </c>
      <c r="E252" s="133"/>
      <c r="F252" s="19" t="s">
        <v>83</v>
      </c>
      <c r="G252" s="51">
        <v>1362.41</v>
      </c>
      <c r="H252" s="60"/>
      <c r="I252" s="60"/>
      <c r="J252" s="81">
        <f t="shared" si="32"/>
        <v>1362.41</v>
      </c>
      <c r="K252" s="12">
        <f>J252</f>
        <v>1362.41</v>
      </c>
    </row>
    <row r="253" spans="1:11" ht="22.5" customHeight="1" x14ac:dyDescent="0.25">
      <c r="A253" s="10">
        <v>6</v>
      </c>
      <c r="B253" s="120" t="s">
        <v>9</v>
      </c>
      <c r="C253" s="11">
        <v>4210</v>
      </c>
      <c r="D253" s="12">
        <v>300</v>
      </c>
      <c r="E253" s="133"/>
      <c r="F253" s="122" t="s">
        <v>109</v>
      </c>
      <c r="G253" s="118">
        <v>1300</v>
      </c>
      <c r="H253" s="60"/>
      <c r="I253" s="60"/>
      <c r="J253" s="81">
        <f t="shared" si="32"/>
        <v>300</v>
      </c>
      <c r="K253" s="166">
        <f>SUM(J253:J254)</f>
        <v>1300</v>
      </c>
    </row>
    <row r="254" spans="1:11" ht="28.5" customHeight="1" x14ac:dyDescent="0.25">
      <c r="A254" s="10">
        <v>7</v>
      </c>
      <c r="B254" s="105"/>
      <c r="C254" s="11">
        <v>4220</v>
      </c>
      <c r="D254" s="12">
        <v>1000</v>
      </c>
      <c r="E254" s="133"/>
      <c r="F254" s="150"/>
      <c r="G254" s="117"/>
      <c r="H254" s="60"/>
      <c r="I254" s="60"/>
      <c r="J254" s="81">
        <f t="shared" si="32"/>
        <v>1000</v>
      </c>
      <c r="K254" s="167"/>
    </row>
    <row r="255" spans="1:11" ht="14.4" thickBot="1" x14ac:dyDescent="0.3">
      <c r="A255" s="20">
        <v>8</v>
      </c>
      <c r="B255" s="21" t="s">
        <v>11</v>
      </c>
      <c r="C255" s="21">
        <v>4210</v>
      </c>
      <c r="D255" s="31">
        <v>500</v>
      </c>
      <c r="E255" s="134"/>
      <c r="F255" s="32" t="s">
        <v>23</v>
      </c>
      <c r="G255" s="49">
        <v>500</v>
      </c>
      <c r="H255" s="60"/>
      <c r="I255" s="60"/>
      <c r="J255" s="81">
        <f t="shared" si="32"/>
        <v>500</v>
      </c>
      <c r="K255" s="12">
        <f>J255</f>
        <v>500</v>
      </c>
    </row>
    <row r="256" spans="1:11" x14ac:dyDescent="0.25">
      <c r="A256" s="130" t="s">
        <v>15</v>
      </c>
      <c r="B256" s="131"/>
      <c r="C256" s="131"/>
      <c r="D256" s="131"/>
      <c r="E256" s="131"/>
      <c r="F256" s="131"/>
      <c r="G256" s="68">
        <f>SUM(G248:G255)</f>
        <v>14062.41</v>
      </c>
      <c r="H256" s="68">
        <f t="shared" ref="H256:K256" si="33">SUM(H248:H255)</f>
        <v>0</v>
      </c>
      <c r="I256" s="47">
        <f t="shared" si="33"/>
        <v>0</v>
      </c>
      <c r="J256" s="47">
        <f t="shared" si="33"/>
        <v>14062.41</v>
      </c>
      <c r="K256" s="75">
        <f t="shared" si="33"/>
        <v>14062.41</v>
      </c>
    </row>
    <row r="257" spans="1:11" ht="21" customHeight="1" x14ac:dyDescent="0.25">
      <c r="A257" s="7">
        <v>1</v>
      </c>
      <c r="B257" s="103" t="s">
        <v>5</v>
      </c>
      <c r="C257" s="8">
        <v>4210</v>
      </c>
      <c r="D257" s="9">
        <v>3500</v>
      </c>
      <c r="E257" s="132" t="s">
        <v>84</v>
      </c>
      <c r="F257" s="151" t="s">
        <v>7</v>
      </c>
      <c r="G257" s="128">
        <v>6100</v>
      </c>
      <c r="H257" s="61"/>
      <c r="I257" s="61"/>
      <c r="J257" s="81">
        <f t="shared" ref="J257:J266" si="34">D257+H257-I257</f>
        <v>3500</v>
      </c>
      <c r="K257" s="169">
        <f>SUM(J257:J260)</f>
        <v>6100</v>
      </c>
    </row>
    <row r="258" spans="1:11" ht="19.5" customHeight="1" x14ac:dyDescent="0.25">
      <c r="A258" s="10">
        <v>2</v>
      </c>
      <c r="B258" s="104"/>
      <c r="C258" s="11">
        <v>4260</v>
      </c>
      <c r="D258" s="12">
        <v>2000</v>
      </c>
      <c r="E258" s="133"/>
      <c r="F258" s="152"/>
      <c r="G258" s="119"/>
      <c r="H258" s="60"/>
      <c r="I258" s="60"/>
      <c r="J258" s="81">
        <f t="shared" si="34"/>
        <v>2000</v>
      </c>
      <c r="K258" s="168"/>
    </row>
    <row r="259" spans="1:11" x14ac:dyDescent="0.25">
      <c r="A259" s="10">
        <v>3</v>
      </c>
      <c r="B259" s="104"/>
      <c r="C259" s="11">
        <v>4270</v>
      </c>
      <c r="D259" s="12">
        <v>300</v>
      </c>
      <c r="E259" s="133"/>
      <c r="F259" s="152"/>
      <c r="G259" s="119"/>
      <c r="H259" s="60"/>
      <c r="I259" s="60"/>
      <c r="J259" s="81">
        <f t="shared" si="34"/>
        <v>300</v>
      </c>
      <c r="K259" s="168"/>
    </row>
    <row r="260" spans="1:11" x14ac:dyDescent="0.25">
      <c r="A260" s="10">
        <v>4</v>
      </c>
      <c r="B260" s="105"/>
      <c r="C260" s="11">
        <v>4300</v>
      </c>
      <c r="D260" s="12">
        <v>300</v>
      </c>
      <c r="E260" s="133"/>
      <c r="F260" s="153"/>
      <c r="G260" s="117"/>
      <c r="H260" s="60"/>
      <c r="I260" s="60"/>
      <c r="J260" s="81">
        <f t="shared" si="34"/>
        <v>300</v>
      </c>
      <c r="K260" s="167"/>
    </row>
    <row r="261" spans="1:11" ht="28.5" customHeight="1" x14ac:dyDescent="0.25">
      <c r="A261" s="10">
        <v>5</v>
      </c>
      <c r="B261" s="11" t="s">
        <v>5</v>
      </c>
      <c r="C261" s="11">
        <v>4210</v>
      </c>
      <c r="D261" s="12">
        <v>10000</v>
      </c>
      <c r="E261" s="133"/>
      <c r="F261" s="19" t="s">
        <v>128</v>
      </c>
      <c r="G261" s="51">
        <v>10000</v>
      </c>
      <c r="H261" s="60"/>
      <c r="I261" s="60"/>
      <c r="J261" s="81">
        <f t="shared" si="34"/>
        <v>10000</v>
      </c>
      <c r="K261" s="12">
        <f>J261</f>
        <v>10000</v>
      </c>
    </row>
    <row r="262" spans="1:11" ht="26.4" x14ac:dyDescent="0.25">
      <c r="A262" s="10">
        <v>6</v>
      </c>
      <c r="B262" s="11" t="s">
        <v>5</v>
      </c>
      <c r="C262" s="11">
        <v>4210</v>
      </c>
      <c r="D262" s="12">
        <v>1500</v>
      </c>
      <c r="E262" s="133"/>
      <c r="F262" s="19" t="s">
        <v>86</v>
      </c>
      <c r="G262" s="51">
        <v>1500</v>
      </c>
      <c r="H262" s="60"/>
      <c r="I262" s="60"/>
      <c r="J262" s="81">
        <f t="shared" si="34"/>
        <v>1500</v>
      </c>
      <c r="K262" s="12">
        <f>J262</f>
        <v>1500</v>
      </c>
    </row>
    <row r="263" spans="1:11" ht="24" customHeight="1" x14ac:dyDescent="0.25">
      <c r="A263" s="10">
        <v>7</v>
      </c>
      <c r="B263" s="120" t="s">
        <v>9</v>
      </c>
      <c r="C263" s="11">
        <v>4220</v>
      </c>
      <c r="D263" s="12">
        <v>1000</v>
      </c>
      <c r="E263" s="133"/>
      <c r="F263" s="136" t="s">
        <v>87</v>
      </c>
      <c r="G263" s="118">
        <v>3598.2</v>
      </c>
      <c r="H263" s="60"/>
      <c r="I263" s="60"/>
      <c r="J263" s="81">
        <f t="shared" si="34"/>
        <v>1000</v>
      </c>
      <c r="K263" s="166">
        <f>SUM(J263:J264)</f>
        <v>3598.2</v>
      </c>
    </row>
    <row r="264" spans="1:11" ht="21.75" customHeight="1" x14ac:dyDescent="0.25">
      <c r="A264" s="10">
        <v>8</v>
      </c>
      <c r="B264" s="105"/>
      <c r="C264" s="11">
        <v>4300</v>
      </c>
      <c r="D264" s="12">
        <v>2598.1999999999998</v>
      </c>
      <c r="E264" s="133"/>
      <c r="F264" s="144"/>
      <c r="G264" s="117"/>
      <c r="H264" s="60"/>
      <c r="I264" s="60"/>
      <c r="J264" s="81">
        <f t="shared" si="34"/>
        <v>2598.1999999999998</v>
      </c>
      <c r="K264" s="167"/>
    </row>
    <row r="265" spans="1:11" x14ac:dyDescent="0.25">
      <c r="A265" s="10">
        <v>9</v>
      </c>
      <c r="B265" s="120" t="s">
        <v>11</v>
      </c>
      <c r="C265" s="11">
        <v>4210</v>
      </c>
      <c r="D265" s="12">
        <v>1500</v>
      </c>
      <c r="E265" s="133"/>
      <c r="F265" s="154" t="s">
        <v>23</v>
      </c>
      <c r="G265" s="118">
        <v>2000</v>
      </c>
      <c r="H265" s="60"/>
      <c r="I265" s="60"/>
      <c r="J265" s="81">
        <f t="shared" si="34"/>
        <v>1500</v>
      </c>
      <c r="K265" s="166">
        <f>SUM(J265:J266)</f>
        <v>2000</v>
      </c>
    </row>
    <row r="266" spans="1:11" ht="14.4" thickBot="1" x14ac:dyDescent="0.3">
      <c r="A266" s="20">
        <v>10</v>
      </c>
      <c r="B266" s="135"/>
      <c r="C266" s="21">
        <v>4300</v>
      </c>
      <c r="D266" s="31">
        <v>500</v>
      </c>
      <c r="E266" s="134"/>
      <c r="F266" s="155"/>
      <c r="G266" s="138"/>
      <c r="H266" s="60"/>
      <c r="I266" s="60"/>
      <c r="J266" s="81">
        <f t="shared" si="34"/>
        <v>500</v>
      </c>
      <c r="K266" s="170"/>
    </row>
    <row r="267" spans="1:11" ht="14.4" thickBot="1" x14ac:dyDescent="0.3">
      <c r="A267" s="130" t="s">
        <v>15</v>
      </c>
      <c r="B267" s="131"/>
      <c r="C267" s="131"/>
      <c r="D267" s="131"/>
      <c r="E267" s="131"/>
      <c r="F267" s="131"/>
      <c r="G267" s="68">
        <f>SUM(G257:G266)</f>
        <v>23198.2</v>
      </c>
      <c r="H267" s="68">
        <f t="shared" ref="H267:K267" si="35">SUM(H257:H266)</f>
        <v>0</v>
      </c>
      <c r="I267" s="47">
        <f t="shared" si="35"/>
        <v>0</v>
      </c>
      <c r="J267" s="47">
        <f t="shared" si="35"/>
        <v>23198.2</v>
      </c>
      <c r="K267" s="75">
        <f t="shared" si="35"/>
        <v>23198.2</v>
      </c>
    </row>
    <row r="268" spans="1:11" x14ac:dyDescent="0.25">
      <c r="A268" s="7">
        <v>1</v>
      </c>
      <c r="B268" s="116" t="s">
        <v>5</v>
      </c>
      <c r="C268" s="8">
        <v>4210</v>
      </c>
      <c r="D268" s="9">
        <v>300</v>
      </c>
      <c r="E268" s="106" t="s">
        <v>88</v>
      </c>
      <c r="F268" s="164" t="s">
        <v>7</v>
      </c>
      <c r="G268" s="111">
        <v>2650</v>
      </c>
      <c r="H268" s="60"/>
      <c r="I268" s="60"/>
      <c r="J268" s="81">
        <f>D268+H268-I268</f>
        <v>300</v>
      </c>
      <c r="K268" s="166">
        <f>J268+J269</f>
        <v>1900</v>
      </c>
    </row>
    <row r="269" spans="1:11" x14ac:dyDescent="0.25">
      <c r="A269" s="10">
        <v>2</v>
      </c>
      <c r="B269" s="113"/>
      <c r="C269" s="11">
        <v>4260</v>
      </c>
      <c r="D269" s="12">
        <v>1600</v>
      </c>
      <c r="E269" s="107"/>
      <c r="F269" s="129"/>
      <c r="G269" s="112"/>
      <c r="H269" s="60"/>
      <c r="I269" s="60"/>
      <c r="J269" s="81">
        <f t="shared" ref="J269:J277" si="36">D269+H269-I269</f>
        <v>1600</v>
      </c>
      <c r="K269" s="167"/>
    </row>
    <row r="270" spans="1:11" x14ac:dyDescent="0.25">
      <c r="A270" s="10">
        <v>3</v>
      </c>
      <c r="B270" s="11" t="s">
        <v>5</v>
      </c>
      <c r="C270" s="11">
        <v>4210</v>
      </c>
      <c r="D270" s="12">
        <v>2000</v>
      </c>
      <c r="E270" s="107"/>
      <c r="F270" s="33" t="s">
        <v>85</v>
      </c>
      <c r="G270" s="48">
        <v>2000</v>
      </c>
      <c r="H270" s="60"/>
      <c r="I270" s="60"/>
      <c r="J270" s="81">
        <f t="shared" si="36"/>
        <v>2000</v>
      </c>
      <c r="K270" s="12">
        <f>G270</f>
        <v>2000</v>
      </c>
    </row>
    <row r="271" spans="1:11" x14ac:dyDescent="0.25">
      <c r="A271" s="10">
        <v>4</v>
      </c>
      <c r="B271" s="33" t="s">
        <v>5</v>
      </c>
      <c r="C271" s="11">
        <v>4210</v>
      </c>
      <c r="D271" s="12">
        <v>2310</v>
      </c>
      <c r="E271" s="107"/>
      <c r="F271" s="33" t="s">
        <v>89</v>
      </c>
      <c r="G271" s="48">
        <v>2500</v>
      </c>
      <c r="H271" s="60"/>
      <c r="I271" s="60"/>
      <c r="J271" s="81">
        <f t="shared" si="36"/>
        <v>2310</v>
      </c>
      <c r="K271" s="12">
        <f>J271</f>
        <v>2310</v>
      </c>
    </row>
    <row r="272" spans="1:11" ht="21.75" customHeight="1" x14ac:dyDescent="0.25">
      <c r="A272" s="10">
        <v>5</v>
      </c>
      <c r="B272" s="113" t="s">
        <v>9</v>
      </c>
      <c r="C272" s="11">
        <v>4210</v>
      </c>
      <c r="D272" s="12">
        <v>1050</v>
      </c>
      <c r="E272" s="107"/>
      <c r="F272" s="121" t="s">
        <v>37</v>
      </c>
      <c r="G272" s="112">
        <v>1209.98</v>
      </c>
      <c r="H272" s="60"/>
      <c r="I272" s="60"/>
      <c r="J272" s="81">
        <f t="shared" si="36"/>
        <v>1050</v>
      </c>
      <c r="K272" s="166">
        <f>J272+J273</f>
        <v>1959.98</v>
      </c>
    </row>
    <row r="273" spans="1:11" ht="21.75" customHeight="1" x14ac:dyDescent="0.25">
      <c r="A273" s="10">
        <v>6</v>
      </c>
      <c r="B273" s="113"/>
      <c r="C273" s="11">
        <v>4220</v>
      </c>
      <c r="D273" s="12">
        <v>909.98</v>
      </c>
      <c r="E273" s="107"/>
      <c r="F273" s="121"/>
      <c r="G273" s="112"/>
      <c r="H273" s="60"/>
      <c r="I273" s="60"/>
      <c r="J273" s="81">
        <f t="shared" si="36"/>
        <v>909.98</v>
      </c>
      <c r="K273" s="167"/>
    </row>
    <row r="274" spans="1:11" x14ac:dyDescent="0.25">
      <c r="A274" s="10">
        <v>7</v>
      </c>
      <c r="B274" s="120" t="s">
        <v>11</v>
      </c>
      <c r="C274" s="11">
        <v>4110</v>
      </c>
      <c r="D274" s="12">
        <v>373.7</v>
      </c>
      <c r="E274" s="107"/>
      <c r="F274" s="154" t="s">
        <v>90</v>
      </c>
      <c r="G274" s="118">
        <v>1600</v>
      </c>
      <c r="H274" s="60"/>
      <c r="I274" s="60"/>
      <c r="J274" s="81">
        <f t="shared" si="36"/>
        <v>373.7</v>
      </c>
      <c r="K274" s="166">
        <f>J274+J275</f>
        <v>2573.6999999999998</v>
      </c>
    </row>
    <row r="275" spans="1:11" x14ac:dyDescent="0.25">
      <c r="A275" s="10">
        <v>8</v>
      </c>
      <c r="B275" s="105"/>
      <c r="C275" s="11">
        <v>4170</v>
      </c>
      <c r="D275" s="12">
        <v>2200</v>
      </c>
      <c r="E275" s="107"/>
      <c r="F275" s="153"/>
      <c r="G275" s="117"/>
      <c r="H275" s="60"/>
      <c r="I275" s="60"/>
      <c r="J275" s="81">
        <f t="shared" si="36"/>
        <v>2200</v>
      </c>
      <c r="K275" s="167"/>
    </row>
    <row r="276" spans="1:11" x14ac:dyDescent="0.25">
      <c r="A276" s="10">
        <v>9</v>
      </c>
      <c r="B276" s="33" t="s">
        <v>11</v>
      </c>
      <c r="C276" s="11">
        <v>4210</v>
      </c>
      <c r="D276" s="12">
        <v>422.95</v>
      </c>
      <c r="E276" s="107"/>
      <c r="F276" s="33" t="s">
        <v>23</v>
      </c>
      <c r="G276" s="48">
        <v>1150</v>
      </c>
      <c r="H276" s="60"/>
      <c r="I276" s="60"/>
      <c r="J276" s="81">
        <f t="shared" si="36"/>
        <v>422.95</v>
      </c>
      <c r="K276" s="12">
        <f>J276</f>
        <v>422.95</v>
      </c>
    </row>
    <row r="277" spans="1:11" ht="14.4" thickBot="1" x14ac:dyDescent="0.3">
      <c r="A277" s="20">
        <v>10</v>
      </c>
      <c r="B277" s="32" t="s">
        <v>13</v>
      </c>
      <c r="C277" s="21">
        <v>4210</v>
      </c>
      <c r="D277" s="31">
        <v>1700</v>
      </c>
      <c r="E277" s="125"/>
      <c r="F277" s="27" t="s">
        <v>54</v>
      </c>
      <c r="G277" s="49">
        <v>1756.65</v>
      </c>
      <c r="H277" s="62"/>
      <c r="I277" s="62"/>
      <c r="J277" s="81">
        <f t="shared" si="36"/>
        <v>1700</v>
      </c>
      <c r="K277" s="17">
        <f>J277</f>
        <v>1700</v>
      </c>
    </row>
    <row r="278" spans="1:11" ht="14.4" thickBot="1" x14ac:dyDescent="0.3">
      <c r="A278" s="130" t="s">
        <v>15</v>
      </c>
      <c r="B278" s="131"/>
      <c r="C278" s="131"/>
      <c r="D278" s="131"/>
      <c r="E278" s="131"/>
      <c r="F278" s="131"/>
      <c r="G278" s="68">
        <f>SUM(G268:G277)</f>
        <v>12866.63</v>
      </c>
      <c r="H278" s="63">
        <f>SUM(H268:H277)</f>
        <v>0</v>
      </c>
      <c r="I278" s="64">
        <f>SUM(I268:I277)</f>
        <v>0</v>
      </c>
      <c r="J278" s="65">
        <f>SUM(J268:J277)</f>
        <v>12866.630000000001</v>
      </c>
      <c r="K278" s="75">
        <f>SUM(K268:K277)</f>
        <v>12866.630000000001</v>
      </c>
    </row>
    <row r="279" spans="1:11" x14ac:dyDescent="0.25">
      <c r="A279" s="7">
        <v>1</v>
      </c>
      <c r="B279" s="175" t="s">
        <v>5</v>
      </c>
      <c r="C279" s="8">
        <v>4210</v>
      </c>
      <c r="D279" s="9">
        <v>500</v>
      </c>
      <c r="E279" s="132" t="s">
        <v>91</v>
      </c>
      <c r="F279" s="151" t="s">
        <v>7</v>
      </c>
      <c r="G279" s="128">
        <v>9805.91</v>
      </c>
      <c r="H279" s="61"/>
      <c r="I279" s="61"/>
      <c r="J279" s="81">
        <f t="shared" ref="J279:J285" si="37">D279+H279-I279</f>
        <v>500</v>
      </c>
      <c r="K279" s="169">
        <f>SUM(J279:J282)</f>
        <v>9805.91</v>
      </c>
    </row>
    <row r="280" spans="1:11" x14ac:dyDescent="0.25">
      <c r="A280" s="10">
        <v>2</v>
      </c>
      <c r="B280" s="176"/>
      <c r="C280" s="11">
        <v>4260</v>
      </c>
      <c r="D280" s="12">
        <v>6700</v>
      </c>
      <c r="E280" s="133"/>
      <c r="F280" s="152"/>
      <c r="G280" s="119"/>
      <c r="H280" s="60"/>
      <c r="I280" s="60"/>
      <c r="J280" s="81">
        <f t="shared" si="37"/>
        <v>6700</v>
      </c>
      <c r="K280" s="168"/>
    </row>
    <row r="281" spans="1:11" x14ac:dyDescent="0.25">
      <c r="A281" s="10">
        <v>3</v>
      </c>
      <c r="B281" s="176"/>
      <c r="C281" s="11">
        <v>4270</v>
      </c>
      <c r="D281" s="12">
        <v>2000</v>
      </c>
      <c r="E281" s="133"/>
      <c r="F281" s="152"/>
      <c r="G281" s="119"/>
      <c r="H281" s="60"/>
      <c r="I281" s="60"/>
      <c r="J281" s="81">
        <f t="shared" si="37"/>
        <v>2000</v>
      </c>
      <c r="K281" s="168"/>
    </row>
    <row r="282" spans="1:11" x14ac:dyDescent="0.25">
      <c r="A282" s="10">
        <v>4</v>
      </c>
      <c r="B282" s="177"/>
      <c r="C282" s="11">
        <v>4300</v>
      </c>
      <c r="D282" s="12">
        <v>605.91</v>
      </c>
      <c r="E282" s="133"/>
      <c r="F282" s="153"/>
      <c r="G282" s="117"/>
      <c r="H282" s="60"/>
      <c r="I282" s="60"/>
      <c r="J282" s="81">
        <f t="shared" si="37"/>
        <v>605.91</v>
      </c>
      <c r="K282" s="167"/>
    </row>
    <row r="283" spans="1:11" ht="21.75" customHeight="1" x14ac:dyDescent="0.25">
      <c r="A283" s="10">
        <v>5</v>
      </c>
      <c r="B283" s="120" t="s">
        <v>9</v>
      </c>
      <c r="C283" s="11">
        <v>4210</v>
      </c>
      <c r="D283" s="12">
        <v>200</v>
      </c>
      <c r="E283" s="133"/>
      <c r="F283" s="122" t="s">
        <v>37</v>
      </c>
      <c r="G283" s="118">
        <v>1400</v>
      </c>
      <c r="H283" s="60"/>
      <c r="I283" s="60"/>
      <c r="J283" s="81">
        <f t="shared" si="37"/>
        <v>200</v>
      </c>
      <c r="K283" s="166">
        <f>SUM(J283:J284)</f>
        <v>1400</v>
      </c>
    </row>
    <row r="284" spans="1:11" ht="22.5" customHeight="1" x14ac:dyDescent="0.25">
      <c r="A284" s="10">
        <v>6</v>
      </c>
      <c r="B284" s="105"/>
      <c r="C284" s="11">
        <v>4220</v>
      </c>
      <c r="D284" s="12">
        <v>1200</v>
      </c>
      <c r="E284" s="133"/>
      <c r="F284" s="150"/>
      <c r="G284" s="117"/>
      <c r="H284" s="60"/>
      <c r="I284" s="60"/>
      <c r="J284" s="81">
        <f t="shared" si="37"/>
        <v>1200</v>
      </c>
      <c r="K284" s="167"/>
    </row>
    <row r="285" spans="1:11" ht="19.5" customHeight="1" thickBot="1" x14ac:dyDescent="0.3">
      <c r="A285" s="20">
        <v>7</v>
      </c>
      <c r="B285" s="32" t="s">
        <v>52</v>
      </c>
      <c r="C285" s="21">
        <v>4210</v>
      </c>
      <c r="D285" s="31">
        <v>3000</v>
      </c>
      <c r="E285" s="134"/>
      <c r="F285" s="32" t="s">
        <v>53</v>
      </c>
      <c r="G285" s="53">
        <v>3000</v>
      </c>
      <c r="H285" s="60"/>
      <c r="I285" s="60"/>
      <c r="J285" s="81">
        <f t="shared" si="37"/>
        <v>3000</v>
      </c>
      <c r="K285" s="12">
        <f>SUM(J285)</f>
        <v>3000</v>
      </c>
    </row>
    <row r="286" spans="1:11" ht="14.4" thickBot="1" x14ac:dyDescent="0.3">
      <c r="A286" s="130" t="s">
        <v>15</v>
      </c>
      <c r="B286" s="131"/>
      <c r="C286" s="131"/>
      <c r="D286" s="131"/>
      <c r="E286" s="131"/>
      <c r="F286" s="131"/>
      <c r="G286" s="68">
        <f>SUM(G279:G285)</f>
        <v>14205.91</v>
      </c>
      <c r="H286" s="68">
        <f t="shared" ref="H286:K286" si="38">SUM(H279:H285)</f>
        <v>0</v>
      </c>
      <c r="I286" s="47">
        <f t="shared" si="38"/>
        <v>0</v>
      </c>
      <c r="J286" s="47">
        <f t="shared" si="38"/>
        <v>14205.91</v>
      </c>
      <c r="K286" s="75">
        <f t="shared" si="38"/>
        <v>14205.91</v>
      </c>
    </row>
    <row r="287" spans="1:11" x14ac:dyDescent="0.25">
      <c r="A287" s="7">
        <v>1</v>
      </c>
      <c r="B287" s="103" t="s">
        <v>5</v>
      </c>
      <c r="C287" s="8">
        <v>4260</v>
      </c>
      <c r="D287" s="9">
        <v>2000</v>
      </c>
      <c r="E287" s="132" t="s">
        <v>92</v>
      </c>
      <c r="F287" s="151" t="s">
        <v>7</v>
      </c>
      <c r="G287" s="128">
        <v>2600</v>
      </c>
      <c r="H287" s="60">
        <v>1500</v>
      </c>
      <c r="I287" s="60"/>
      <c r="J287" s="81">
        <f t="shared" ref="J287:J294" si="39">D287+H287-I287</f>
        <v>3500</v>
      </c>
      <c r="K287" s="169">
        <f>SUM(J287:J289)</f>
        <v>4100</v>
      </c>
    </row>
    <row r="288" spans="1:11" x14ac:dyDescent="0.25">
      <c r="A288" s="10">
        <v>2</v>
      </c>
      <c r="B288" s="104"/>
      <c r="C288" s="11">
        <v>4270</v>
      </c>
      <c r="D288" s="12">
        <v>100</v>
      </c>
      <c r="E288" s="133"/>
      <c r="F288" s="152"/>
      <c r="G288" s="119"/>
      <c r="H288" s="60"/>
      <c r="I288" s="60"/>
      <c r="J288" s="81">
        <f t="shared" si="39"/>
        <v>100</v>
      </c>
      <c r="K288" s="168"/>
    </row>
    <row r="289" spans="1:11" x14ac:dyDescent="0.25">
      <c r="A289" s="10">
        <v>3</v>
      </c>
      <c r="B289" s="105"/>
      <c r="C289" s="11">
        <v>4300</v>
      </c>
      <c r="D289" s="12">
        <v>500</v>
      </c>
      <c r="E289" s="133"/>
      <c r="F289" s="153"/>
      <c r="G289" s="117"/>
      <c r="H289" s="60"/>
      <c r="I289" s="60"/>
      <c r="J289" s="81">
        <f t="shared" si="39"/>
        <v>500</v>
      </c>
      <c r="K289" s="167"/>
    </row>
    <row r="290" spans="1:11" ht="52.8" x14ac:dyDescent="0.25">
      <c r="A290" s="10">
        <v>4</v>
      </c>
      <c r="B290" s="14" t="s">
        <v>5</v>
      </c>
      <c r="C290" s="11">
        <v>4270</v>
      </c>
      <c r="D290" s="12">
        <v>9947.4699999999993</v>
      </c>
      <c r="E290" s="133"/>
      <c r="F290" s="36" t="s">
        <v>133</v>
      </c>
      <c r="G290" s="54">
        <v>9947.4699999999993</v>
      </c>
      <c r="H290" s="60"/>
      <c r="I290" s="81">
        <v>947.47</v>
      </c>
      <c r="J290" s="81">
        <f t="shared" si="39"/>
        <v>9000</v>
      </c>
      <c r="K290" s="12">
        <f>J290</f>
        <v>9000</v>
      </c>
    </row>
    <row r="291" spans="1:11" ht="79.2" x14ac:dyDescent="0.25">
      <c r="A291" s="10">
        <v>5</v>
      </c>
      <c r="B291" s="14" t="s">
        <v>9</v>
      </c>
      <c r="C291" s="11">
        <v>4210</v>
      </c>
      <c r="D291" s="12"/>
      <c r="E291" s="133"/>
      <c r="F291" s="36" t="s">
        <v>93</v>
      </c>
      <c r="G291" s="54"/>
      <c r="H291" s="81">
        <v>197.47</v>
      </c>
      <c r="I291" s="60"/>
      <c r="J291" s="81">
        <f t="shared" si="39"/>
        <v>197.47</v>
      </c>
      <c r="K291" s="172">
        <f>SUM(J291:J293)</f>
        <v>2997.47</v>
      </c>
    </row>
    <row r="292" spans="1:11" ht="82.5" customHeight="1" x14ac:dyDescent="0.25">
      <c r="A292" s="10">
        <v>6</v>
      </c>
      <c r="B292" s="11" t="s">
        <v>9</v>
      </c>
      <c r="C292" s="11">
        <v>4220</v>
      </c>
      <c r="D292" s="12">
        <v>2750</v>
      </c>
      <c r="E292" s="133"/>
      <c r="F292" s="36" t="s">
        <v>131</v>
      </c>
      <c r="G292" s="55">
        <v>2750</v>
      </c>
      <c r="H292" s="60"/>
      <c r="I292" s="12">
        <v>250</v>
      </c>
      <c r="J292" s="81">
        <f t="shared" si="39"/>
        <v>2500</v>
      </c>
      <c r="K292" s="173"/>
    </row>
    <row r="293" spans="1:11" ht="75.75" customHeight="1" x14ac:dyDescent="0.25">
      <c r="A293" s="15">
        <v>7</v>
      </c>
      <c r="B293" s="16" t="s">
        <v>9</v>
      </c>
      <c r="C293" s="16">
        <v>4300</v>
      </c>
      <c r="D293" s="17"/>
      <c r="E293" s="133"/>
      <c r="F293" s="36" t="s">
        <v>93</v>
      </c>
      <c r="G293" s="90"/>
      <c r="H293" s="60">
        <v>300</v>
      </c>
      <c r="I293" s="60"/>
      <c r="J293" s="81">
        <f t="shared" si="39"/>
        <v>300</v>
      </c>
      <c r="K293" s="174"/>
    </row>
    <row r="294" spans="1:11" ht="14.4" thickBot="1" x14ac:dyDescent="0.3">
      <c r="A294" s="20">
        <v>8</v>
      </c>
      <c r="B294" s="32" t="s">
        <v>11</v>
      </c>
      <c r="C294" s="21">
        <v>4210</v>
      </c>
      <c r="D294" s="31">
        <v>1300</v>
      </c>
      <c r="E294" s="134"/>
      <c r="F294" s="32" t="s">
        <v>23</v>
      </c>
      <c r="G294" s="56">
        <v>1300</v>
      </c>
      <c r="H294" s="60"/>
      <c r="I294" s="60">
        <v>800</v>
      </c>
      <c r="J294" s="81">
        <f t="shared" si="39"/>
        <v>500</v>
      </c>
      <c r="K294" s="12">
        <f>J294</f>
        <v>500</v>
      </c>
    </row>
    <row r="295" spans="1:11" ht="14.4" thickBot="1" x14ac:dyDescent="0.3">
      <c r="A295" s="130" t="s">
        <v>15</v>
      </c>
      <c r="B295" s="131"/>
      <c r="C295" s="131"/>
      <c r="D295" s="131"/>
      <c r="E295" s="131"/>
      <c r="F295" s="131"/>
      <c r="G295" s="69">
        <f>SUM(G287:G294)</f>
        <v>16597.47</v>
      </c>
      <c r="H295" s="69">
        <f t="shared" ref="H295:K295" si="40">SUM(H287:H294)</f>
        <v>1997.47</v>
      </c>
      <c r="I295" s="57">
        <f t="shared" si="40"/>
        <v>1997.47</v>
      </c>
      <c r="J295" s="57">
        <f t="shared" si="40"/>
        <v>16597.47</v>
      </c>
      <c r="K295" s="76">
        <f t="shared" si="40"/>
        <v>16597.47</v>
      </c>
    </row>
    <row r="296" spans="1:11" x14ac:dyDescent="0.25">
      <c r="A296" s="7">
        <v>1</v>
      </c>
      <c r="B296" s="103" t="s">
        <v>5</v>
      </c>
      <c r="C296" s="8">
        <v>4210</v>
      </c>
      <c r="D296" s="9">
        <v>4000</v>
      </c>
      <c r="E296" s="132" t="s">
        <v>94</v>
      </c>
      <c r="F296" s="151" t="s">
        <v>7</v>
      </c>
      <c r="G296" s="157">
        <v>8000</v>
      </c>
      <c r="H296" s="60"/>
      <c r="I296" s="60"/>
      <c r="J296" s="81">
        <f t="shared" ref="J296:J305" si="41">D296+H296-I296</f>
        <v>4000</v>
      </c>
      <c r="K296" s="169">
        <f>SUM(J296:J298)</f>
        <v>8000</v>
      </c>
    </row>
    <row r="297" spans="1:11" x14ac:dyDescent="0.25">
      <c r="A297" s="10">
        <v>2</v>
      </c>
      <c r="B297" s="104"/>
      <c r="C297" s="11">
        <v>4260</v>
      </c>
      <c r="D297" s="12">
        <v>3000</v>
      </c>
      <c r="E297" s="133"/>
      <c r="F297" s="152"/>
      <c r="G297" s="158"/>
      <c r="H297" s="60"/>
      <c r="I297" s="60"/>
      <c r="J297" s="81">
        <f t="shared" si="41"/>
        <v>3000</v>
      </c>
      <c r="K297" s="168"/>
    </row>
    <row r="298" spans="1:11" x14ac:dyDescent="0.25">
      <c r="A298" s="10">
        <v>3</v>
      </c>
      <c r="B298" s="105"/>
      <c r="C298" s="11">
        <v>4300</v>
      </c>
      <c r="D298" s="12">
        <v>1000</v>
      </c>
      <c r="E298" s="133"/>
      <c r="F298" s="153"/>
      <c r="G298" s="159"/>
      <c r="H298" s="60"/>
      <c r="I298" s="60"/>
      <c r="J298" s="81">
        <f t="shared" si="41"/>
        <v>1000</v>
      </c>
      <c r="K298" s="167"/>
    </row>
    <row r="299" spans="1:11" x14ac:dyDescent="0.25">
      <c r="A299" s="10">
        <v>4</v>
      </c>
      <c r="B299" s="33" t="s">
        <v>5</v>
      </c>
      <c r="C299" s="11">
        <v>4210</v>
      </c>
      <c r="D299" s="12">
        <v>2000</v>
      </c>
      <c r="E299" s="133"/>
      <c r="F299" s="33" t="s">
        <v>26</v>
      </c>
      <c r="G299" s="58">
        <v>2000</v>
      </c>
      <c r="H299" s="60"/>
      <c r="I299" s="60"/>
      <c r="J299" s="81">
        <f t="shared" si="41"/>
        <v>2000</v>
      </c>
      <c r="K299" s="12">
        <f>J299</f>
        <v>2000</v>
      </c>
    </row>
    <row r="300" spans="1:11" ht="31.5" customHeight="1" x14ac:dyDescent="0.25">
      <c r="A300" s="10">
        <v>5</v>
      </c>
      <c r="B300" s="14" t="s">
        <v>5</v>
      </c>
      <c r="C300" s="11">
        <v>4210</v>
      </c>
      <c r="D300" s="12">
        <v>3000</v>
      </c>
      <c r="E300" s="133"/>
      <c r="F300" s="34" t="s">
        <v>95</v>
      </c>
      <c r="G300" s="54">
        <v>3000</v>
      </c>
      <c r="H300" s="60"/>
      <c r="I300" s="60"/>
      <c r="J300" s="81">
        <f t="shared" si="41"/>
        <v>3000</v>
      </c>
      <c r="K300" s="12">
        <f>J300</f>
        <v>3000</v>
      </c>
    </row>
    <row r="301" spans="1:11" ht="19.5" customHeight="1" x14ac:dyDescent="0.25">
      <c r="A301" s="10">
        <v>6</v>
      </c>
      <c r="B301" s="120" t="s">
        <v>9</v>
      </c>
      <c r="C301" s="11">
        <v>4210</v>
      </c>
      <c r="D301" s="12">
        <v>500</v>
      </c>
      <c r="E301" s="133"/>
      <c r="F301" s="160" t="s">
        <v>96</v>
      </c>
      <c r="G301" s="163">
        <v>3000</v>
      </c>
      <c r="H301" s="60"/>
      <c r="I301" s="60"/>
      <c r="J301" s="81">
        <f t="shared" si="41"/>
        <v>500</v>
      </c>
      <c r="K301" s="166">
        <f>SUM(J301:J303)</f>
        <v>3000</v>
      </c>
    </row>
    <row r="302" spans="1:11" ht="19.5" customHeight="1" x14ac:dyDescent="0.25">
      <c r="A302" s="10">
        <v>7</v>
      </c>
      <c r="B302" s="104"/>
      <c r="C302" s="11">
        <v>4220</v>
      </c>
      <c r="D302" s="12">
        <v>2000</v>
      </c>
      <c r="E302" s="133"/>
      <c r="F302" s="161"/>
      <c r="G302" s="158"/>
      <c r="H302" s="60"/>
      <c r="I302" s="60"/>
      <c r="J302" s="81">
        <f t="shared" si="41"/>
        <v>2000</v>
      </c>
      <c r="K302" s="168"/>
    </row>
    <row r="303" spans="1:11" ht="17.25" customHeight="1" x14ac:dyDescent="0.25">
      <c r="A303" s="10">
        <v>8</v>
      </c>
      <c r="B303" s="105"/>
      <c r="C303" s="11">
        <v>4300</v>
      </c>
      <c r="D303" s="12">
        <v>500</v>
      </c>
      <c r="E303" s="133"/>
      <c r="F303" s="162"/>
      <c r="G303" s="159"/>
      <c r="H303" s="60"/>
      <c r="I303" s="60"/>
      <c r="J303" s="81">
        <f t="shared" si="41"/>
        <v>500</v>
      </c>
      <c r="K303" s="167"/>
    </row>
    <row r="304" spans="1:11" ht="24.75" customHeight="1" x14ac:dyDescent="0.25">
      <c r="A304" s="10">
        <v>9</v>
      </c>
      <c r="B304" s="14" t="s">
        <v>11</v>
      </c>
      <c r="C304" s="11">
        <v>4210</v>
      </c>
      <c r="D304" s="12">
        <v>3624.22</v>
      </c>
      <c r="E304" s="133"/>
      <c r="F304" s="19" t="s">
        <v>118</v>
      </c>
      <c r="G304" s="58">
        <v>3624.22</v>
      </c>
      <c r="H304" s="60"/>
      <c r="I304" s="60"/>
      <c r="J304" s="81">
        <f t="shared" si="41"/>
        <v>3624.22</v>
      </c>
      <c r="K304" s="12">
        <f>J304</f>
        <v>3624.22</v>
      </c>
    </row>
    <row r="305" spans="1:11" ht="32.25" customHeight="1" thickBot="1" x14ac:dyDescent="0.3">
      <c r="A305" s="20">
        <v>10</v>
      </c>
      <c r="B305" s="21" t="s">
        <v>13</v>
      </c>
      <c r="C305" s="21">
        <v>4210</v>
      </c>
      <c r="D305" s="31">
        <v>3000</v>
      </c>
      <c r="E305" s="134"/>
      <c r="F305" s="27" t="s">
        <v>97</v>
      </c>
      <c r="G305" s="59">
        <v>3000</v>
      </c>
      <c r="H305" s="60"/>
      <c r="I305" s="60"/>
      <c r="J305" s="81">
        <f t="shared" si="41"/>
        <v>3000</v>
      </c>
      <c r="K305" s="12">
        <f>J305</f>
        <v>3000</v>
      </c>
    </row>
    <row r="306" spans="1:11" ht="14.4" thickBot="1" x14ac:dyDescent="0.3">
      <c r="A306" s="156" t="s">
        <v>15</v>
      </c>
      <c r="B306" s="115"/>
      <c r="C306" s="115"/>
      <c r="D306" s="115"/>
      <c r="E306" s="115"/>
      <c r="F306" s="115"/>
      <c r="G306" s="69">
        <f>SUM(G296:G305)</f>
        <v>22624.22</v>
      </c>
      <c r="H306" s="69">
        <f t="shared" ref="H306:K306" si="42">SUM(H296:H305)</f>
        <v>0</v>
      </c>
      <c r="I306" s="57">
        <f t="shared" si="42"/>
        <v>0</v>
      </c>
      <c r="J306" s="57">
        <f t="shared" si="42"/>
        <v>22624.22</v>
      </c>
      <c r="K306" s="70">
        <f t="shared" si="42"/>
        <v>22624.22</v>
      </c>
    </row>
    <row r="307" spans="1:11" ht="14.4" thickBot="1" x14ac:dyDescent="0.3">
      <c r="A307" s="100" t="s">
        <v>99</v>
      </c>
      <c r="B307" s="101"/>
      <c r="C307" s="101"/>
      <c r="D307" s="101"/>
      <c r="E307" s="101"/>
      <c r="F307" s="101"/>
      <c r="G307" s="72">
        <f>G306+G295+G286+G278+G267+G256+G247+G237+G228+G215+G205+G194+G182+G175+G164+G152+G141+G128+G116+G106+G94+G85+G74+G64+G56+G43+G31+G20</f>
        <v>701446.55</v>
      </c>
      <c r="H307" s="63">
        <f>H306+H295+H286+H278+H267+H256+H247+H237+H228+H215+H205+H194+H182+H175+H164+H152+H141+H128+H116+H106+H94+H85+H74+H64+H56+H43+H31+H20</f>
        <v>38548.82</v>
      </c>
      <c r="I307" s="45">
        <f>I306+I295+I286+I278+I267+I256+I247+I237+I228+I215+I205+I194+I182+I175+I164+I152+I141+I128+I116+I106+I94+I85+I74+I64+I56+I43+I31+I20</f>
        <v>38548.82</v>
      </c>
      <c r="J307" s="72">
        <f>J306+J295+J286+J278+J267+J256+J247+J237+J228+J215+J205+J194+J182+J175+J164+J152+J141+J128+J116+J106+J94+J85+J74+J64+J56+J43+J31+J20</f>
        <v>701446.55</v>
      </c>
      <c r="K307" s="71">
        <f>K306+K295+K286+K278+K267+K256+K247+K237+K228+K215+K205+K194+K182+K175+K164+K152+K141+K128+K116+K106+K94+K85+K74+K64+K56+K43+K31+K20</f>
        <v>701446.55</v>
      </c>
    </row>
  </sheetData>
  <mergeCells count="326">
    <mergeCell ref="K291:K293"/>
    <mergeCell ref="E21:E30"/>
    <mergeCell ref="K279:K282"/>
    <mergeCell ref="K283:K284"/>
    <mergeCell ref="K287:K289"/>
    <mergeCell ref="K296:K298"/>
    <mergeCell ref="K301:K303"/>
    <mergeCell ref="K28:K29"/>
    <mergeCell ref="K70:K72"/>
    <mergeCell ref="K268:K269"/>
    <mergeCell ref="K189:K190"/>
    <mergeCell ref="K191:K192"/>
    <mergeCell ref="K195:K197"/>
    <mergeCell ref="K199:K201"/>
    <mergeCell ref="K202:K203"/>
    <mergeCell ref="K206:K208"/>
    <mergeCell ref="K210:K212"/>
    <mergeCell ref="K213:K214"/>
    <mergeCell ref="K216:K219"/>
    <mergeCell ref="K65:K67"/>
    <mergeCell ref="K272:K273"/>
    <mergeCell ref="K274:K275"/>
    <mergeCell ref="A278:F278"/>
    <mergeCell ref="B279:B282"/>
    <mergeCell ref="A6:K6"/>
    <mergeCell ref="A7:K7"/>
    <mergeCell ref="K265:K266"/>
    <mergeCell ref="K176:K177"/>
    <mergeCell ref="K178:K179"/>
    <mergeCell ref="K184:K187"/>
    <mergeCell ref="K99:K101"/>
    <mergeCell ref="K102:K104"/>
    <mergeCell ref="K107:K109"/>
    <mergeCell ref="K111:K113"/>
    <mergeCell ref="K117:K120"/>
    <mergeCell ref="K122:K124"/>
    <mergeCell ref="K125:K126"/>
    <mergeCell ref="K129:K132"/>
    <mergeCell ref="K135:K137"/>
    <mergeCell ref="K61:K62"/>
    <mergeCell ref="K40:K41"/>
    <mergeCell ref="K44:K47"/>
    <mergeCell ref="K50:K52"/>
    <mergeCell ref="K53:K54"/>
    <mergeCell ref="K57:K58"/>
    <mergeCell ref="K10:K12"/>
    <mergeCell ref="K15:K17"/>
    <mergeCell ref="K263:K264"/>
    <mergeCell ref="J1:K1"/>
    <mergeCell ref="K222:K223"/>
    <mergeCell ref="K232:K234"/>
    <mergeCell ref="K238:K240"/>
    <mergeCell ref="K243:K245"/>
    <mergeCell ref="K248:K250"/>
    <mergeCell ref="K253:K254"/>
    <mergeCell ref="K257:K260"/>
    <mergeCell ref="K142:K145"/>
    <mergeCell ref="K146:K148"/>
    <mergeCell ref="K153:K156"/>
    <mergeCell ref="K158:K159"/>
    <mergeCell ref="K165:K167"/>
    <mergeCell ref="K170:K172"/>
    <mergeCell ref="K75:K77"/>
    <mergeCell ref="K79:K81"/>
    <mergeCell ref="K83:K84"/>
    <mergeCell ref="K86:K88"/>
    <mergeCell ref="K90:K92"/>
    <mergeCell ref="K95:K97"/>
    <mergeCell ref="K21:K23"/>
    <mergeCell ref="K25:K27"/>
    <mergeCell ref="K32:K35"/>
    <mergeCell ref="K37:K39"/>
    <mergeCell ref="E279:E285"/>
    <mergeCell ref="F279:F282"/>
    <mergeCell ref="G279:G282"/>
    <mergeCell ref="B283:B284"/>
    <mergeCell ref="F283:F284"/>
    <mergeCell ref="G283:G284"/>
    <mergeCell ref="A267:F267"/>
    <mergeCell ref="B268:B269"/>
    <mergeCell ref="E268:E277"/>
    <mergeCell ref="F268:F269"/>
    <mergeCell ref="G268:G269"/>
    <mergeCell ref="B272:B273"/>
    <mergeCell ref="F272:F273"/>
    <mergeCell ref="G272:G273"/>
    <mergeCell ref="B274:B275"/>
    <mergeCell ref="G274:G275"/>
    <mergeCell ref="F274:F275"/>
    <mergeCell ref="A306:F306"/>
    <mergeCell ref="B296:B298"/>
    <mergeCell ref="E296:E305"/>
    <mergeCell ref="F296:F298"/>
    <mergeCell ref="G296:G298"/>
    <mergeCell ref="B301:B303"/>
    <mergeCell ref="F301:F303"/>
    <mergeCell ref="G301:G303"/>
    <mergeCell ref="A286:F286"/>
    <mergeCell ref="B287:B289"/>
    <mergeCell ref="E287:E294"/>
    <mergeCell ref="F287:F289"/>
    <mergeCell ref="G287:G289"/>
    <mergeCell ref="A295:F295"/>
    <mergeCell ref="A256:F256"/>
    <mergeCell ref="B257:B260"/>
    <mergeCell ref="E257:E266"/>
    <mergeCell ref="F257:F260"/>
    <mergeCell ref="G257:G260"/>
    <mergeCell ref="B263:B264"/>
    <mergeCell ref="F263:F264"/>
    <mergeCell ref="G263:G264"/>
    <mergeCell ref="B265:B266"/>
    <mergeCell ref="F265:F266"/>
    <mergeCell ref="G265:G266"/>
    <mergeCell ref="A247:F247"/>
    <mergeCell ref="B248:B250"/>
    <mergeCell ref="E248:E255"/>
    <mergeCell ref="F248:F250"/>
    <mergeCell ref="G248:G250"/>
    <mergeCell ref="B253:B254"/>
    <mergeCell ref="F253:F254"/>
    <mergeCell ref="G253:G254"/>
    <mergeCell ref="A237:F237"/>
    <mergeCell ref="B238:B240"/>
    <mergeCell ref="E238:E246"/>
    <mergeCell ref="F238:F240"/>
    <mergeCell ref="G238:G240"/>
    <mergeCell ref="B243:B245"/>
    <mergeCell ref="F243:F245"/>
    <mergeCell ref="G243:G245"/>
    <mergeCell ref="A228:F228"/>
    <mergeCell ref="E229:E236"/>
    <mergeCell ref="B232:B234"/>
    <mergeCell ref="F232:F234"/>
    <mergeCell ref="G232:G234"/>
    <mergeCell ref="B213:B214"/>
    <mergeCell ref="F213:F214"/>
    <mergeCell ref="G213:G214"/>
    <mergeCell ref="A215:F215"/>
    <mergeCell ref="B216:B219"/>
    <mergeCell ref="E216:E227"/>
    <mergeCell ref="F216:F219"/>
    <mergeCell ref="G216:G219"/>
    <mergeCell ref="B222:B223"/>
    <mergeCell ref="F222:F223"/>
    <mergeCell ref="B230:B231"/>
    <mergeCell ref="A205:F205"/>
    <mergeCell ref="B206:B208"/>
    <mergeCell ref="E206:E214"/>
    <mergeCell ref="F206:F208"/>
    <mergeCell ref="G206:G208"/>
    <mergeCell ref="B210:B212"/>
    <mergeCell ref="F210:F212"/>
    <mergeCell ref="G210:G212"/>
    <mergeCell ref="G222:G223"/>
    <mergeCell ref="A194:F194"/>
    <mergeCell ref="B195:B197"/>
    <mergeCell ref="E195:E204"/>
    <mergeCell ref="F195:F197"/>
    <mergeCell ref="G195:G197"/>
    <mergeCell ref="B199:B201"/>
    <mergeCell ref="F199:F201"/>
    <mergeCell ref="G199:G201"/>
    <mergeCell ref="B202:B203"/>
    <mergeCell ref="F202:F203"/>
    <mergeCell ref="G202:G203"/>
    <mergeCell ref="A182:F182"/>
    <mergeCell ref="B184:B187"/>
    <mergeCell ref="F184:F187"/>
    <mergeCell ref="G184:G187"/>
    <mergeCell ref="B189:B190"/>
    <mergeCell ref="F189:F190"/>
    <mergeCell ref="G189:G190"/>
    <mergeCell ref="B191:B192"/>
    <mergeCell ref="F191:F192"/>
    <mergeCell ref="G191:G192"/>
    <mergeCell ref="E183:E193"/>
    <mergeCell ref="A175:F175"/>
    <mergeCell ref="B176:B177"/>
    <mergeCell ref="E176:E181"/>
    <mergeCell ref="F176:F177"/>
    <mergeCell ref="G176:G177"/>
    <mergeCell ref="B178:B179"/>
    <mergeCell ref="F178:F179"/>
    <mergeCell ref="G178:G179"/>
    <mergeCell ref="A164:F164"/>
    <mergeCell ref="B165:B167"/>
    <mergeCell ref="E165:E174"/>
    <mergeCell ref="F165:F167"/>
    <mergeCell ref="G165:G167"/>
    <mergeCell ref="B170:B172"/>
    <mergeCell ref="F170:F172"/>
    <mergeCell ref="G170:G172"/>
    <mergeCell ref="B153:B156"/>
    <mergeCell ref="E153:E163"/>
    <mergeCell ref="F153:F156"/>
    <mergeCell ref="G153:G156"/>
    <mergeCell ref="B158:B159"/>
    <mergeCell ref="F158:F159"/>
    <mergeCell ref="G158:G159"/>
    <mergeCell ref="A141:F141"/>
    <mergeCell ref="B142:B145"/>
    <mergeCell ref="E142:E151"/>
    <mergeCell ref="F142:F145"/>
    <mergeCell ref="G142:G145"/>
    <mergeCell ref="B146:B148"/>
    <mergeCell ref="F146:F148"/>
    <mergeCell ref="G146:G148"/>
    <mergeCell ref="A128:F128"/>
    <mergeCell ref="B129:B132"/>
    <mergeCell ref="E129:E140"/>
    <mergeCell ref="F129:F132"/>
    <mergeCell ref="G129:G132"/>
    <mergeCell ref="B135:B137"/>
    <mergeCell ref="F135:F137"/>
    <mergeCell ref="G135:G137"/>
    <mergeCell ref="A152:F152"/>
    <mergeCell ref="B117:B120"/>
    <mergeCell ref="E117:E127"/>
    <mergeCell ref="F117:F120"/>
    <mergeCell ref="G117:G120"/>
    <mergeCell ref="B122:B124"/>
    <mergeCell ref="F122:F124"/>
    <mergeCell ref="G122:G124"/>
    <mergeCell ref="B125:B126"/>
    <mergeCell ref="F125:F126"/>
    <mergeCell ref="G125:G126"/>
    <mergeCell ref="A106:F106"/>
    <mergeCell ref="B107:B109"/>
    <mergeCell ref="E107:E115"/>
    <mergeCell ref="F107:F109"/>
    <mergeCell ref="G107:G109"/>
    <mergeCell ref="B111:B113"/>
    <mergeCell ref="F111:F113"/>
    <mergeCell ref="G111:G113"/>
    <mergeCell ref="A116:F116"/>
    <mergeCell ref="B95:B97"/>
    <mergeCell ref="E95:E105"/>
    <mergeCell ref="F95:F97"/>
    <mergeCell ref="G95:G97"/>
    <mergeCell ref="B99:B101"/>
    <mergeCell ref="F99:F101"/>
    <mergeCell ref="G99:G101"/>
    <mergeCell ref="B102:B104"/>
    <mergeCell ref="F102:F104"/>
    <mergeCell ref="G102:G104"/>
    <mergeCell ref="A85:F85"/>
    <mergeCell ref="B86:B88"/>
    <mergeCell ref="E86:E93"/>
    <mergeCell ref="F86:F88"/>
    <mergeCell ref="G86:G88"/>
    <mergeCell ref="B90:B92"/>
    <mergeCell ref="F90:F92"/>
    <mergeCell ref="G90:G92"/>
    <mergeCell ref="A94:F94"/>
    <mergeCell ref="B65:B67"/>
    <mergeCell ref="E65:E73"/>
    <mergeCell ref="F65:F67"/>
    <mergeCell ref="G65:G67"/>
    <mergeCell ref="B70:B72"/>
    <mergeCell ref="F70:F72"/>
    <mergeCell ref="G70:G72"/>
    <mergeCell ref="A74:F74"/>
    <mergeCell ref="B75:B77"/>
    <mergeCell ref="E75:E84"/>
    <mergeCell ref="F75:F77"/>
    <mergeCell ref="G75:G77"/>
    <mergeCell ref="B79:B81"/>
    <mergeCell ref="F79:F81"/>
    <mergeCell ref="G79:G81"/>
    <mergeCell ref="B83:B84"/>
    <mergeCell ref="F83:F84"/>
    <mergeCell ref="G83:G84"/>
    <mergeCell ref="A68:A69"/>
    <mergeCell ref="B68:B69"/>
    <mergeCell ref="A56:F56"/>
    <mergeCell ref="B57:B58"/>
    <mergeCell ref="E57:E63"/>
    <mergeCell ref="F57:F58"/>
    <mergeCell ref="G57:G58"/>
    <mergeCell ref="B61:B62"/>
    <mergeCell ref="F61:F62"/>
    <mergeCell ref="G61:G62"/>
    <mergeCell ref="A64:F64"/>
    <mergeCell ref="G32:G35"/>
    <mergeCell ref="B37:B39"/>
    <mergeCell ref="F37:F39"/>
    <mergeCell ref="G37:G39"/>
    <mergeCell ref="B40:B41"/>
    <mergeCell ref="F40:F41"/>
    <mergeCell ref="G40:G41"/>
    <mergeCell ref="A43:F43"/>
    <mergeCell ref="B44:B47"/>
    <mergeCell ref="E44:E55"/>
    <mergeCell ref="F44:F47"/>
    <mergeCell ref="G44:G47"/>
    <mergeCell ref="B50:B52"/>
    <mergeCell ref="F50:F52"/>
    <mergeCell ref="G50:G52"/>
    <mergeCell ref="B53:B54"/>
    <mergeCell ref="F53:F54"/>
    <mergeCell ref="G53:G54"/>
    <mergeCell ref="A307:F307"/>
    <mergeCell ref="B9:C9"/>
    <mergeCell ref="B10:B12"/>
    <mergeCell ref="E10:E19"/>
    <mergeCell ref="F10:F12"/>
    <mergeCell ref="G10:G12"/>
    <mergeCell ref="B15:B17"/>
    <mergeCell ref="F15:F17"/>
    <mergeCell ref="G15:G17"/>
    <mergeCell ref="A20:F20"/>
    <mergeCell ref="B21:B23"/>
    <mergeCell ref="F21:F23"/>
    <mergeCell ref="G21:G23"/>
    <mergeCell ref="B25:B27"/>
    <mergeCell ref="F25:F27"/>
    <mergeCell ref="G25:G27"/>
    <mergeCell ref="B28:B29"/>
    <mergeCell ref="F28:F29"/>
    <mergeCell ref="G28:G29"/>
    <mergeCell ref="A31:F31"/>
    <mergeCell ref="B32:B35"/>
    <mergeCell ref="E32:E42"/>
    <mergeCell ref="F32:F35"/>
    <mergeCell ref="A230:A231"/>
  </mergeCells>
  <pageMargins left="0.51181102362204722" right="0"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 Jesionowska</dc:creator>
  <cp:lastModifiedBy>Joanna Chacińska</cp:lastModifiedBy>
  <cp:lastPrinted>2025-10-21T07:43:27Z</cp:lastPrinted>
  <dcterms:created xsi:type="dcterms:W3CDTF">2024-10-11T08:40:16Z</dcterms:created>
  <dcterms:modified xsi:type="dcterms:W3CDTF">2025-10-22T06:35:03Z</dcterms:modified>
</cp:coreProperties>
</file>